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тя\Моя переписка\2021\Рішення\сесія квітень\програма жкг\"/>
    </mc:Choice>
  </mc:AlternateContent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Лист1!$A$1:$M$329</definedName>
  </definedNames>
  <calcPr calcId="162913"/>
</workbook>
</file>

<file path=xl/calcChain.xml><?xml version="1.0" encoding="utf-8"?>
<calcChain xmlns="http://schemas.openxmlformats.org/spreadsheetml/2006/main">
  <c r="I105" i="1" l="1"/>
  <c r="I319" i="1"/>
  <c r="I269" i="1"/>
  <c r="I273" i="1"/>
  <c r="I307" i="1"/>
  <c r="I59" i="1" l="1"/>
  <c r="H205" i="1" l="1"/>
  <c r="G199" i="1"/>
  <c r="I51" i="1" l="1"/>
  <c r="I55" i="1"/>
  <c r="I133" i="1" l="1"/>
  <c r="I197" i="1"/>
  <c r="G12" i="1" l="1"/>
  <c r="G195" i="1"/>
  <c r="H273" i="1" l="1"/>
  <c r="H289" i="1"/>
  <c r="H307" i="1"/>
  <c r="G305" i="1" s="1"/>
  <c r="H133" i="1"/>
  <c r="H32" i="1"/>
  <c r="H30" i="1"/>
  <c r="H129" i="1"/>
  <c r="G191" i="1"/>
  <c r="G187" i="1"/>
  <c r="G183" i="1"/>
  <c r="G179" i="1"/>
  <c r="G175" i="1"/>
  <c r="H68" i="1"/>
  <c r="H277" i="1"/>
  <c r="G275" i="1" s="1"/>
  <c r="H157" i="1"/>
  <c r="G155" i="1" s="1"/>
  <c r="H59" i="1"/>
  <c r="H85" i="1"/>
  <c r="H39" i="1"/>
  <c r="H26" i="1" s="1"/>
  <c r="G61" i="1"/>
  <c r="G171" i="1"/>
  <c r="G167" i="1"/>
  <c r="H113" i="1"/>
  <c r="G111" i="1" s="1"/>
  <c r="H22" i="1"/>
  <c r="G20" i="1" s="1"/>
  <c r="H260" i="1"/>
  <c r="G258" i="1"/>
  <c r="H203" i="1"/>
  <c r="H269" i="1"/>
  <c r="H281" i="1"/>
  <c r="G279" i="1"/>
  <c r="H228" i="1"/>
  <c r="G226" i="1"/>
  <c r="H245" i="1"/>
  <c r="K253" i="1"/>
  <c r="J253" i="1"/>
  <c r="I253" i="1"/>
  <c r="L26" i="1"/>
  <c r="L89" i="1"/>
  <c r="L81" i="1" s="1"/>
  <c r="G87" i="1"/>
  <c r="L93" i="1"/>
  <c r="L137" i="1"/>
  <c r="G135" i="1" s="1"/>
  <c r="K26" i="1"/>
  <c r="K81" i="1"/>
  <c r="K93" i="1"/>
  <c r="K129" i="1"/>
  <c r="J26" i="1"/>
  <c r="J81" i="1"/>
  <c r="J93" i="1"/>
  <c r="J129" i="1"/>
  <c r="I26" i="1"/>
  <c r="I81" i="1"/>
  <c r="G79" i="1" s="1"/>
  <c r="I93" i="1"/>
  <c r="I205" i="1" s="1"/>
  <c r="I129" i="1"/>
  <c r="H81" i="1"/>
  <c r="H93" i="1"/>
  <c r="L269" i="1"/>
  <c r="K269" i="1"/>
  <c r="J269" i="1"/>
  <c r="G271" i="1"/>
  <c r="I203" i="1"/>
  <c r="I321" i="1" s="1"/>
  <c r="J203" i="1"/>
  <c r="K203" i="1"/>
  <c r="H204" i="1"/>
  <c r="I204" i="1"/>
  <c r="J204" i="1"/>
  <c r="K204" i="1"/>
  <c r="H206" i="1"/>
  <c r="H324" i="1" s="1"/>
  <c r="I206" i="1"/>
  <c r="J206" i="1"/>
  <c r="K206" i="1"/>
  <c r="L203" i="1"/>
  <c r="L204" i="1"/>
  <c r="L206" i="1"/>
  <c r="G159" i="1"/>
  <c r="G163" i="1"/>
  <c r="G143" i="1"/>
  <c r="G147" i="1"/>
  <c r="G151" i="1"/>
  <c r="L317" i="1"/>
  <c r="K317" i="1"/>
  <c r="K321" i="1" s="1"/>
  <c r="J317" i="1"/>
  <c r="I317" i="1"/>
  <c r="H317" i="1"/>
  <c r="L318" i="1"/>
  <c r="K318" i="1"/>
  <c r="J318" i="1"/>
  <c r="I318" i="1"/>
  <c r="H318" i="1"/>
  <c r="L320" i="1"/>
  <c r="K320" i="1"/>
  <c r="J320" i="1"/>
  <c r="I320" i="1"/>
  <c r="H320" i="1"/>
  <c r="G213" i="1"/>
  <c r="G139" i="1"/>
  <c r="H251" i="1"/>
  <c r="H321" i="1" s="1"/>
  <c r="I251" i="1"/>
  <c r="J251" i="1"/>
  <c r="K251" i="1"/>
  <c r="L251" i="1"/>
  <c r="L321" i="1" s="1"/>
  <c r="H252" i="1"/>
  <c r="I252" i="1"/>
  <c r="J252" i="1"/>
  <c r="K252" i="1"/>
  <c r="K322" i="1" s="1"/>
  <c r="L252" i="1"/>
  <c r="H254" i="1"/>
  <c r="I254" i="1"/>
  <c r="J254" i="1"/>
  <c r="J324" i="1" s="1"/>
  <c r="K254" i="1"/>
  <c r="L254" i="1"/>
  <c r="G103" i="1"/>
  <c r="G66" i="1"/>
  <c r="G131" i="1"/>
  <c r="G16" i="1"/>
  <c r="G123" i="1"/>
  <c r="G99" i="1"/>
  <c r="G95" i="1"/>
  <c r="G83" i="1"/>
  <c r="G49" i="1"/>
  <c r="G45" i="1"/>
  <c r="G41" i="1"/>
  <c r="G37" i="1"/>
  <c r="G33" i="1"/>
  <c r="G107" i="1"/>
  <c r="G57" i="1"/>
  <c r="G115" i="1"/>
  <c r="G119" i="1"/>
  <c r="L253" i="1"/>
  <c r="G291" i="1"/>
  <c r="G62" i="1"/>
  <c r="G75" i="1"/>
  <c r="G309" i="1"/>
  <c r="G283" i="1"/>
  <c r="G287" i="1"/>
  <c r="G70" i="1"/>
  <c r="G313" i="1"/>
  <c r="G301" i="1"/>
  <c r="G297" i="1"/>
  <c r="G263" i="1"/>
  <c r="G247" i="1"/>
  <c r="G239" i="1"/>
  <c r="G234" i="1"/>
  <c r="G230" i="1"/>
  <c r="G222" i="1"/>
  <c r="G218" i="1"/>
  <c r="G209" i="1"/>
  <c r="G53" i="1"/>
  <c r="H253" i="1"/>
  <c r="J321" i="1"/>
  <c r="G243" i="1"/>
  <c r="G28" i="1"/>
  <c r="L129" i="1"/>
  <c r="G91" i="1" l="1"/>
  <c r="I324" i="1"/>
  <c r="I322" i="1"/>
  <c r="K324" i="1"/>
  <c r="L322" i="1"/>
  <c r="H322" i="1"/>
  <c r="L324" i="1"/>
  <c r="J322" i="1"/>
  <c r="G267" i="1"/>
  <c r="K205" i="1"/>
  <c r="J205" i="1"/>
  <c r="J323" i="1" s="1"/>
  <c r="L205" i="1"/>
  <c r="G127" i="1"/>
  <c r="J319" i="1"/>
  <c r="K319" i="1"/>
  <c r="K323" i="1" s="1"/>
  <c r="L319" i="1"/>
  <c r="H319" i="1"/>
  <c r="G317" i="1" s="1"/>
  <c r="I323" i="1"/>
  <c r="H323" i="1"/>
  <c r="G251" i="1"/>
  <c r="G24" i="1"/>
  <c r="L323" i="1" l="1"/>
  <c r="G321" i="1" s="1"/>
  <c r="G203" i="1"/>
</calcChain>
</file>

<file path=xl/sharedStrings.xml><?xml version="1.0" encoding="utf-8"?>
<sst xmlns="http://schemas.openxmlformats.org/spreadsheetml/2006/main" count="392" uniqueCount="224">
  <si>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</si>
  <si>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</si>
  <si>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</si>
  <si>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</si>
  <si>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</si>
  <si>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</si>
  <si>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</si>
  <si>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</si>
  <si>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</si>
  <si>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</si>
  <si>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</si>
  <si>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</si>
  <si>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</si>
  <si>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</si>
  <si>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</si>
  <si>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</si>
  <si>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</si>
  <si>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</si>
  <si>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</si>
  <si>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</si>
  <si>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</si>
  <si>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</si>
  <si>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</si>
  <si>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</si>
  <si>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</si>
  <si>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</si>
  <si>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</si>
  <si>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</si>
  <si>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</si>
  <si>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</si>
  <si>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</si>
  <si>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</si>
  <si>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</si>
  <si>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</si>
  <si>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</si>
  <si>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</si>
  <si>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</si>
  <si>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</si>
  <si>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</si>
  <si>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</si>
  <si>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</si>
  <si>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</si>
  <si>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</si>
  <si>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</si>
  <si>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</si>
  <si>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</si>
  <si>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</si>
  <si>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</si>
  <si>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</si>
  <si>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</si>
  <si>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</si>
  <si>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</si>
  <si>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</si>
  <si>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</si>
  <si>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</si>
  <si>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</si>
  <si>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</si>
  <si>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</si>
  <si>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</si>
  <si>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</si>
  <si>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</si>
  <si>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</si>
  <si>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</si>
  <si>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</si>
  <si>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</si>
  <si>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</si>
  <si>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</si>
  <si>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3,5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</si>
  <si>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</si>
  <si>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</si>
  <si>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</si>
  <si>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</si>
  <si>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</si>
  <si>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</si>
  <si>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</si>
  <si>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</si>
  <si>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</si>
  <si>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</si>
  <si>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</si>
  <si>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</si>
  <si>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</si>
  <si>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</si>
  <si>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</si>
  <si>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</si>
  <si>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</si>
  <si>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</si>
  <si>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</si>
  <si>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</si>
  <si>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</si>
  <si>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</si>
  <si>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</si>
  <si>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</si>
  <si>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</si>
  <si>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</si>
  <si>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</si>
  <si>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</si>
  <si>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</si>
  <si>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 xml:space="preserve"> Забезпечення діяльності водопровідно-каналізаційного господарства  (поточні видатки)                             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</si>
  <si>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</si>
  <si>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</si>
  <si>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</si>
  <si>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</si>
  <si>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</si>
  <si>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</si>
  <si>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</si>
  <si>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</si>
  <si>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</si>
  <si>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</si>
  <si>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1.11.1</t>
  </si>
  <si>
    <t>1.11.2</t>
  </si>
  <si>
    <t>1.12.1</t>
  </si>
  <si>
    <t xml:space="preserve"> 120 ж/б</t>
  </si>
  <si>
    <t>КП"УЖК №2"</t>
  </si>
  <si>
    <t xml:space="preserve"> 1 об`єкт</t>
  </si>
  <si>
    <t xml:space="preserve"> 10 об`єктів</t>
  </si>
  <si>
    <t>18 будинків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</si>
  <si>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</si>
  <si>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</si>
  <si>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</si>
  <si>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</si>
  <si>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18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</si>
  <si>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</si>
  <si>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</si>
  <si>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</si>
  <si>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</si>
  <si>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</si>
  <si>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</si>
  <si>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</si>
  <si>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</si>
  <si>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</si>
  <si>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</si>
  <si>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</si>
  <si>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</si>
  <si>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 xml:space="preserve"> 1 ж/б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</si>
  <si>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</si>
  <si>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</si>
  <si>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</si>
  <si>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</si>
  <si>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</si>
  <si>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</si>
  <si>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обліку електьричної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</si>
  <si>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</si>
  <si>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</si>
  <si>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</si>
  <si>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</si>
  <si>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Забезпечення електроенергією  житловий район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</si>
  <si>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</si>
  <si>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</si>
  <si>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</si>
  <si>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</si>
  <si>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</si>
  <si>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</si>
  <si>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</si>
  <si>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</si>
  <si>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</si>
  <si>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Експлуатація та технічне обслуговування житлового фонду (поточні видатки)</t>
  </si>
  <si>
    <t>Експлуатація та техгічне обслуговування житлового фонду (поточні видатки)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</si>
  <si>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</si>
  <si>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</si>
  <si>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</si>
  <si>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</si>
  <si>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</si>
  <si>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 xml:space="preserve">Будівництво(проектування) нових ліній електропередач та приєднання до електричних мереж електроустановок житлового масиву в районі вул.Княгині Ольги (Островського), Нестерова м.Нововолинська Волинської області"      (капітальні видатки)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</si>
  <si>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</si>
  <si>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</si>
  <si>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</si>
  <si>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</si>
  <si>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</si>
  <si>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</si>
  <si>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</si>
  <si>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 xml:space="preserve"> 40 буд (ліч)</t>
  </si>
  <si>
    <t>Будівництво обєктів житлово-комунального господарства                   (капітальні видатки)</t>
  </si>
  <si>
    <t>1.21</t>
  </si>
  <si>
    <t>Реконструкція системи газопостачання вул. Центральна 1,3,5,7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</si>
  <si>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</si>
  <si>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</si>
  <si>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</si>
  <si>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</si>
  <si>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</si>
  <si>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</si>
  <si>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</si>
  <si>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</si>
  <si>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>Додаток 2</t>
  </si>
  <si>
    <t>до рішення міської ради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</si>
  <si>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</si>
  <si>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</si>
  <si>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</si>
  <si>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</si>
  <si>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Реконструкція теплової мережі від ЦТП по вул.Кауркова,45 в м.Нововолинську Волинської області</t>
  </si>
  <si>
    <t>Реконструкція теплової мережі від ТК127 до ТК135 по вул.Кауркова  від котельні м-ну Шахтарський в м.Нововолинську Волинської області</t>
  </si>
  <si>
    <t>1.6.1</t>
  </si>
  <si>
    <t>в т.ч. капітальний ремонт приміщення "міськсвітло"</t>
  </si>
  <si>
    <t>1.25</t>
  </si>
  <si>
    <t>24 буд (ліч) та  10 розп.щитів з рубільниками</t>
  </si>
  <si>
    <t>4 об`єкти</t>
  </si>
  <si>
    <t>1.26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</si>
  <si>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</si>
  <si>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</si>
  <si>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</t>
    </r>
  </si>
  <si>
    <t>Реконструкція каналізаційних насосних станцій у м.Нововолинську,Волинської області (КНС4) (реконструкція)- сертифікат</t>
  </si>
  <si>
    <t>Реконструкція каналізаційних насосних станцій у м.Нововолинську,Волинської області (КНС5) (реконструкція)- сертифікат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</si>
  <si>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</t>
  </si>
  <si>
    <t>Експлуатація та технічне обслуговування житлового фонду (капітальні видатки) , в т.ч.: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</si>
  <si>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</si>
  <si>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</si>
  <si>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</si>
  <si>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</si>
  <si>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
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</si>
  <si>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</si>
  <si>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</si>
  <si>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</si>
  <si>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1.18.2</t>
  </si>
  <si>
    <t>10ж/б</t>
  </si>
  <si>
    <t>Розроблення схеми організації дорожнього руху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</si>
  <si>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</t>
  </si>
  <si>
    <t xml:space="preserve">Секретар міської ради                                                           </t>
  </si>
  <si>
    <t>О.С. Шаповал</t>
  </si>
  <si>
    <t>66 знаків</t>
  </si>
  <si>
    <t>2 од. облад.</t>
  </si>
  <si>
    <t>1 МТЗ-80,         9дит/майд.</t>
  </si>
  <si>
    <t xml:space="preserve">_______________ №_____  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</si>
  <si>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</si>
  <si>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</si>
  <si>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Миронюк 32335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</si>
</sst>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9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/>
    <xf numFmtId="2" fontId="9" fillId="0" borderId="1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/>
    <xf numFmtId="164" fontId="7" fillId="0" borderId="0" xfId="0" applyNumberFormat="1" applyFont="1" applyFill="1"/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2" fillId="2" borderId="0" xfId="0" applyFont="1" applyFill="1" applyBorder="1"/>
    <xf numFmtId="49" fontId="15" fillId="0" borderId="5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/>
    </xf>
    <xf numFmtId="49" fontId="8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2" fillId="0" borderId="1" xfId="0" applyFont="1" applyFill="1" applyBorder="1"/>
    <xf numFmtId="164" fontId="2" fillId="2" borderId="0" xfId="0" applyNumberFormat="1" applyFont="1" applyFill="1"/>
    <xf numFmtId="164" fontId="9" fillId="3" borderId="1" xfId="0" applyNumberFormat="1" applyFont="1" applyFill="1" applyBorder="1"/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/>
    </xf>
    <xf numFmtId="164" fontId="9" fillId="3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 vertical="center"/>
    </xf>
    <xf numFmtId="0" fontId="7" fillId="2" borderId="0" xfId="0" applyFont="1" applyFill="1"/>
    <xf numFmtId="164" fontId="7" fillId="2" borderId="0" xfId="0" applyNumberFormat="1" applyFont="1" applyFill="1"/>
    <xf numFmtId="2" fontId="9" fillId="4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8" xfId="0" applyNumberFormat="1" applyFont="1" applyFill="1" applyBorder="1" applyAlignment="1">
      <alignment horizontal="left" vertical="center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49" fontId="14" fillId="0" borderId="8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11" fillId="2" borderId="11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top" wrapText="1"/>
    </xf>
    <xf numFmtId="164" fontId="9" fillId="0" borderId="4" xfId="0" applyNumberFormat="1" applyFont="1" applyFill="1" applyBorder="1" applyAlignment="1">
      <alignment horizontal="center" vertical="top" wrapText="1"/>
    </xf>
    <xf numFmtId="164" fontId="9" fillId="0" borderId="8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Fill="1" applyBorder="1" applyAlignment="1">
      <alignment vertical="center" wrapText="1"/>
    </xf>
    <xf numFmtId="164" fontId="9" fillId="0" borderId="4" xfId="0" applyNumberFormat="1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vertical="center" wrapText="1"/>
    </xf>
    <xf numFmtId="164" fontId="9" fillId="0" borderId="6" xfId="0" applyNumberFormat="1" applyFont="1" applyFill="1" applyBorder="1" applyAlignment="1">
      <alignment horizontal="center" vertical="justify"/>
    </xf>
    <xf numFmtId="164" fontId="9" fillId="0" borderId="4" xfId="0" applyNumberFormat="1" applyFont="1" applyFill="1" applyBorder="1" applyAlignment="1">
      <alignment horizontal="center" vertical="justify"/>
    </xf>
    <xf numFmtId="164" fontId="9" fillId="0" borderId="8" xfId="0" applyNumberFormat="1" applyFont="1" applyFill="1" applyBorder="1" applyAlignment="1">
      <alignment horizontal="center" vertical="justify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0" fillId="0" borderId="7" xfId="0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6" fillId="0" borderId="7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wrapText="1"/>
    </xf>
    <xf numFmtId="0" fontId="8" fillId="0" borderId="10" xfId="0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1"/>
  <sheetViews>
    <sheetView tabSelected="1" topLeftCell="A308" zoomScaleNormal="100" zoomScaleSheetLayoutView="100" workbookViewId="0">
      <selection activeCell="A329" sqref="A329:B329"/>
    </sheetView>
  </sheetViews>
  <sheetFormatPr defaultColWidth="9.140625"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9.28515625" style="1" bestFit="1" customWidth="1"/>
    <col min="8" max="8" width="13" style="1" customWidth="1"/>
    <col min="9" max="9" width="10.42578125" style="1" customWidth="1"/>
    <col min="10" max="10" width="10.2851562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6384" width="9.140625" style="1"/>
  </cols>
  <sheetData>
    <row r="1" spans="1:12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24" t="s">
        <v>182</v>
      </c>
      <c r="K2" s="24"/>
      <c r="L2" s="11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24" t="s">
        <v>183</v>
      </c>
      <c r="K3" s="24"/>
      <c r="L3" s="11"/>
    </row>
    <row r="4" spans="1:12" x14ac:dyDescent="0.25">
      <c r="A4" s="11"/>
      <c r="B4" s="11"/>
      <c r="C4" s="11"/>
      <c r="D4" s="11"/>
      <c r="E4" s="11"/>
      <c r="F4" s="11"/>
      <c r="G4" s="11"/>
      <c r="H4" s="11"/>
      <c r="I4" s="11"/>
      <c r="J4" s="24" t="s">
        <v>220</v>
      </c>
      <c r="K4" s="24"/>
      <c r="L4" s="11"/>
    </row>
    <row r="5" spans="1:12" ht="130.5" customHeight="1" x14ac:dyDescent="0.25">
      <c r="A5" s="3"/>
      <c r="B5" s="3"/>
      <c r="C5" s="3"/>
      <c r="D5" s="3"/>
      <c r="E5" s="3"/>
      <c r="F5" s="3"/>
      <c r="G5" s="3"/>
      <c r="H5" s="110" t="s">
        <v>207</v>
      </c>
      <c r="I5" s="110"/>
      <c r="J5" s="110"/>
      <c r="K5" s="110"/>
      <c r="L5" s="3"/>
    </row>
    <row r="6" spans="1:12" ht="46.5" customHeight="1" x14ac:dyDescent="0.3">
      <c r="A6" s="111" t="s">
        <v>206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3"/>
    </row>
    <row r="7" spans="1:12" ht="33" customHeight="1" x14ac:dyDescent="0.25">
      <c r="A7" s="123" t="s">
        <v>0</v>
      </c>
      <c r="B7" s="113" t="s">
        <v>86</v>
      </c>
      <c r="C7" s="113" t="s">
        <v>85</v>
      </c>
      <c r="D7" s="113" t="s">
        <v>84</v>
      </c>
      <c r="E7" s="113" t="s">
        <v>83</v>
      </c>
      <c r="F7" s="117" t="s">
        <v>82</v>
      </c>
      <c r="G7" s="114" t="s">
        <v>87</v>
      </c>
      <c r="H7" s="115"/>
      <c r="I7" s="115"/>
      <c r="J7" s="115"/>
      <c r="K7" s="115"/>
      <c r="L7" s="116"/>
    </row>
    <row r="8" spans="1:12" ht="25.5" customHeight="1" x14ac:dyDescent="0.25">
      <c r="A8" s="123"/>
      <c r="B8" s="113"/>
      <c r="C8" s="113"/>
      <c r="D8" s="113"/>
      <c r="E8" s="113"/>
      <c r="F8" s="118"/>
      <c r="G8" s="37" t="s">
        <v>1</v>
      </c>
      <c r="H8" s="37">
        <v>2020</v>
      </c>
      <c r="I8" s="37">
        <v>2021</v>
      </c>
      <c r="J8" s="37">
        <v>2022</v>
      </c>
      <c r="K8" s="22">
        <v>2023</v>
      </c>
      <c r="L8" s="37">
        <v>2024</v>
      </c>
    </row>
    <row r="9" spans="1:12" ht="71.25" x14ac:dyDescent="0.25">
      <c r="A9" s="123"/>
      <c r="B9" s="113"/>
      <c r="C9" s="113"/>
      <c r="D9" s="113"/>
      <c r="E9" s="113"/>
      <c r="F9" s="119"/>
      <c r="G9" s="38" t="s">
        <v>2</v>
      </c>
      <c r="H9" s="38" t="s">
        <v>2</v>
      </c>
      <c r="I9" s="38" t="s">
        <v>208</v>
      </c>
      <c r="J9" s="38" t="s">
        <v>208</v>
      </c>
      <c r="K9" s="23" t="s">
        <v>208</v>
      </c>
      <c r="L9" s="38" t="s">
        <v>208</v>
      </c>
    </row>
    <row r="10" spans="1:12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7</v>
      </c>
      <c r="G10" s="39">
        <v>8</v>
      </c>
      <c r="H10" s="39">
        <v>9</v>
      </c>
      <c r="I10" s="39">
        <v>10</v>
      </c>
      <c r="J10" s="39">
        <v>11</v>
      </c>
      <c r="K10" s="7">
        <v>12</v>
      </c>
      <c r="L10" s="39">
        <v>13</v>
      </c>
    </row>
    <row r="11" spans="1:12" ht="21.75" customHeight="1" x14ac:dyDescent="0.25">
      <c r="A11" s="120" t="s">
        <v>3</v>
      </c>
      <c r="B11" s="121"/>
      <c r="C11" s="121"/>
      <c r="D11" s="121"/>
      <c r="E11" s="121"/>
      <c r="F11" s="122"/>
      <c r="G11" s="122"/>
      <c r="H11" s="122"/>
      <c r="I11" s="122"/>
      <c r="J11" s="122"/>
      <c r="K11" s="122"/>
      <c r="L11" s="40"/>
    </row>
    <row r="12" spans="1:12" ht="17.25" customHeight="1" x14ac:dyDescent="0.25">
      <c r="A12" s="100" t="s">
        <v>4</v>
      </c>
      <c r="B12" s="68" t="s">
        <v>158</v>
      </c>
      <c r="C12" s="89" t="s">
        <v>89</v>
      </c>
      <c r="D12" s="68" t="s">
        <v>95</v>
      </c>
      <c r="E12" s="68" t="s">
        <v>74</v>
      </c>
      <c r="F12" s="59" t="s">
        <v>137</v>
      </c>
      <c r="G12" s="56">
        <f>H12+I12+J12+K12+H13+I13+J13+K13+H14+I14+J14+K14+H15+I15+J15+K15+L12+L13+L14+L15</f>
        <v>640</v>
      </c>
      <c r="H12" s="8">
        <v>0</v>
      </c>
      <c r="I12" s="8">
        <v>0</v>
      </c>
      <c r="J12" s="8">
        <v>0</v>
      </c>
      <c r="K12" s="6">
        <v>0</v>
      </c>
      <c r="L12" s="4">
        <v>0</v>
      </c>
    </row>
    <row r="13" spans="1:12" ht="12.75" customHeight="1" x14ac:dyDescent="0.25">
      <c r="A13" s="100"/>
      <c r="B13" s="69"/>
      <c r="C13" s="89"/>
      <c r="D13" s="69"/>
      <c r="E13" s="69"/>
      <c r="F13" s="60"/>
      <c r="G13" s="57"/>
      <c r="H13" s="8">
        <v>0</v>
      </c>
      <c r="I13" s="8">
        <v>0</v>
      </c>
      <c r="J13" s="8">
        <v>0</v>
      </c>
      <c r="K13" s="6">
        <v>0</v>
      </c>
      <c r="L13" s="4">
        <v>0</v>
      </c>
    </row>
    <row r="14" spans="1:12" ht="12.75" customHeight="1" x14ac:dyDescent="0.25">
      <c r="A14" s="100"/>
      <c r="B14" s="69"/>
      <c r="C14" s="89"/>
      <c r="D14" s="69"/>
      <c r="E14" s="69"/>
      <c r="F14" s="60"/>
      <c r="G14" s="57"/>
      <c r="H14" s="8">
        <v>0</v>
      </c>
      <c r="I14" s="8">
        <v>0</v>
      </c>
      <c r="J14" s="8">
        <v>200</v>
      </c>
      <c r="K14" s="6">
        <v>220</v>
      </c>
      <c r="L14" s="4">
        <v>220</v>
      </c>
    </row>
    <row r="15" spans="1:12" ht="12.75" customHeight="1" x14ac:dyDescent="0.25">
      <c r="A15" s="100"/>
      <c r="B15" s="70"/>
      <c r="C15" s="89"/>
      <c r="D15" s="70"/>
      <c r="E15" s="70"/>
      <c r="F15" s="61"/>
      <c r="G15" s="58"/>
      <c r="H15" s="8">
        <v>0</v>
      </c>
      <c r="I15" s="8">
        <v>0</v>
      </c>
      <c r="J15" s="8">
        <v>0</v>
      </c>
      <c r="K15" s="6">
        <v>0</v>
      </c>
      <c r="L15" s="4">
        <v>0</v>
      </c>
    </row>
    <row r="16" spans="1:12" ht="15" hidden="1" customHeight="1" x14ac:dyDescent="0.25">
      <c r="A16" s="100"/>
      <c r="B16" s="74"/>
      <c r="C16" s="106"/>
      <c r="D16" s="68"/>
      <c r="E16" s="63"/>
      <c r="F16" s="59"/>
      <c r="G16" s="56">
        <f>SUM(H16:L19)</f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</row>
    <row r="17" spans="1:12" ht="15" hidden="1" customHeight="1" x14ac:dyDescent="0.25">
      <c r="A17" s="100"/>
      <c r="B17" s="75"/>
      <c r="C17" s="107"/>
      <c r="D17" s="69"/>
      <c r="E17" s="63"/>
      <c r="F17" s="60"/>
      <c r="G17" s="57"/>
      <c r="H17" s="4">
        <v>0</v>
      </c>
      <c r="I17" s="4">
        <v>0</v>
      </c>
      <c r="J17" s="4">
        <v>0</v>
      </c>
      <c r="K17" s="4">
        <v>0</v>
      </c>
      <c r="L17" s="4">
        <v>0</v>
      </c>
    </row>
    <row r="18" spans="1:12" ht="15" hidden="1" customHeight="1" x14ac:dyDescent="0.25">
      <c r="A18" s="100"/>
      <c r="B18" s="75"/>
      <c r="C18" s="107"/>
      <c r="D18" s="69"/>
      <c r="E18" s="64"/>
      <c r="F18" s="60"/>
      <c r="G18" s="57"/>
      <c r="H18" s="4">
        <v>0</v>
      </c>
      <c r="I18" s="4">
        <v>0</v>
      </c>
      <c r="J18" s="4">
        <v>0</v>
      </c>
      <c r="K18" s="4"/>
      <c r="L18" s="4"/>
    </row>
    <row r="19" spans="1:12" ht="15" hidden="1" customHeight="1" x14ac:dyDescent="0.25">
      <c r="A19" s="100"/>
      <c r="B19" s="76"/>
      <c r="C19" s="108"/>
      <c r="D19" s="70"/>
      <c r="E19" s="63"/>
      <c r="F19" s="61"/>
      <c r="G19" s="58"/>
      <c r="H19" s="4">
        <v>0</v>
      </c>
      <c r="I19" s="4">
        <v>0</v>
      </c>
      <c r="J19" s="4">
        <v>0</v>
      </c>
      <c r="K19" s="4">
        <v>0</v>
      </c>
      <c r="L19" s="4">
        <v>0</v>
      </c>
    </row>
    <row r="20" spans="1:12" x14ac:dyDescent="0.25">
      <c r="A20" s="100" t="s">
        <v>5</v>
      </c>
      <c r="B20" s="68" t="s">
        <v>168</v>
      </c>
      <c r="C20" s="89" t="s">
        <v>89</v>
      </c>
      <c r="D20" s="64" t="s">
        <v>221</v>
      </c>
      <c r="E20" s="59" t="s">
        <v>111</v>
      </c>
      <c r="F20" s="59" t="s">
        <v>139</v>
      </c>
      <c r="G20" s="56">
        <f>H20+I20+J20+K20+H21+I21+J21+K21+H22+I22+J22+K22+H23+I23+J23+K23+L20+L21+L22+L23</f>
        <v>1192.0999999999999</v>
      </c>
      <c r="H20" s="4"/>
      <c r="I20" s="4"/>
      <c r="J20" s="4">
        <v>0</v>
      </c>
      <c r="K20" s="5">
        <v>0</v>
      </c>
      <c r="L20" s="4">
        <v>0</v>
      </c>
    </row>
    <row r="21" spans="1:12" x14ac:dyDescent="0.25">
      <c r="A21" s="100"/>
      <c r="B21" s="69"/>
      <c r="C21" s="89"/>
      <c r="D21" s="64"/>
      <c r="E21" s="60"/>
      <c r="F21" s="60"/>
      <c r="G21" s="57"/>
      <c r="H21" s="4">
        <v>0</v>
      </c>
      <c r="I21" s="4">
        <v>0</v>
      </c>
      <c r="J21" s="4">
        <v>0</v>
      </c>
      <c r="K21" s="5">
        <v>0</v>
      </c>
      <c r="L21" s="4">
        <v>0</v>
      </c>
    </row>
    <row r="22" spans="1:12" x14ac:dyDescent="0.25">
      <c r="A22" s="100"/>
      <c r="B22" s="69"/>
      <c r="C22" s="89"/>
      <c r="D22" s="64"/>
      <c r="E22" s="69"/>
      <c r="F22" s="60"/>
      <c r="G22" s="57"/>
      <c r="H22" s="4">
        <f>500+482.1</f>
        <v>982.1</v>
      </c>
      <c r="I22" s="4">
        <v>210</v>
      </c>
      <c r="J22" s="4">
        <v>0</v>
      </c>
      <c r="K22" s="5">
        <v>0</v>
      </c>
      <c r="L22" s="4">
        <v>0</v>
      </c>
    </row>
    <row r="23" spans="1:12" ht="32.25" customHeight="1" x14ac:dyDescent="0.25">
      <c r="A23" s="100"/>
      <c r="B23" s="70"/>
      <c r="C23" s="89"/>
      <c r="D23" s="64"/>
      <c r="E23" s="61"/>
      <c r="F23" s="61"/>
      <c r="G23" s="58"/>
      <c r="H23" s="4">
        <v>0</v>
      </c>
      <c r="I23" s="4">
        <v>0</v>
      </c>
      <c r="J23" s="4">
        <v>0</v>
      </c>
      <c r="K23" s="5">
        <v>0</v>
      </c>
      <c r="L23" s="4">
        <v>0</v>
      </c>
    </row>
    <row r="24" spans="1:12" x14ac:dyDescent="0.25">
      <c r="A24" s="100" t="s">
        <v>45</v>
      </c>
      <c r="B24" s="124" t="s">
        <v>153</v>
      </c>
      <c r="C24" s="77" t="s">
        <v>89</v>
      </c>
      <c r="D24" s="68"/>
      <c r="E24" s="68"/>
      <c r="F24" s="59"/>
      <c r="G24" s="56">
        <f>H24+I24+J24+K24+H25+I25+J25+K25+H26+I26+J26+K26+H27+I27+J27+K27+L24+L25+L26+L27</f>
        <v>1331</v>
      </c>
      <c r="H24" s="4">
        <v>0</v>
      </c>
      <c r="I24" s="4">
        <v>0</v>
      </c>
      <c r="J24" s="4">
        <v>0</v>
      </c>
      <c r="K24" s="5">
        <v>0</v>
      </c>
      <c r="L24" s="4">
        <v>0</v>
      </c>
    </row>
    <row r="25" spans="1:12" x14ac:dyDescent="0.25">
      <c r="A25" s="100"/>
      <c r="B25" s="125"/>
      <c r="C25" s="78"/>
      <c r="D25" s="69"/>
      <c r="E25" s="69"/>
      <c r="F25" s="60"/>
      <c r="G25" s="57"/>
      <c r="H25" s="4">
        <v>0</v>
      </c>
      <c r="I25" s="4">
        <v>0</v>
      </c>
      <c r="J25" s="4">
        <v>0</v>
      </c>
      <c r="K25" s="5">
        <v>0</v>
      </c>
      <c r="L25" s="4">
        <v>0</v>
      </c>
    </row>
    <row r="26" spans="1:12" x14ac:dyDescent="0.25">
      <c r="A26" s="100"/>
      <c r="B26" s="125"/>
      <c r="C26" s="78"/>
      <c r="D26" s="69"/>
      <c r="E26" s="69"/>
      <c r="F26" s="60"/>
      <c r="G26" s="57"/>
      <c r="H26" s="5">
        <f>H30+H35+H39+H43</f>
        <v>411</v>
      </c>
      <c r="I26" s="5">
        <f>I30+I35+I39+I43</f>
        <v>0</v>
      </c>
      <c r="J26" s="5">
        <f>J30+J35+J39+J43</f>
        <v>300</v>
      </c>
      <c r="K26" s="5">
        <f>K30+K35+K39+K43</f>
        <v>310</v>
      </c>
      <c r="L26" s="4">
        <f>L30+L39+L43+L35+L47</f>
        <v>310</v>
      </c>
    </row>
    <row r="27" spans="1:12" x14ac:dyDescent="0.25">
      <c r="A27" s="100"/>
      <c r="B27" s="126"/>
      <c r="C27" s="79"/>
      <c r="D27" s="70"/>
      <c r="E27" s="70"/>
      <c r="F27" s="61"/>
      <c r="G27" s="58"/>
      <c r="H27" s="4">
        <v>0</v>
      </c>
      <c r="I27" s="4">
        <v>0</v>
      </c>
      <c r="J27" s="4">
        <v>0</v>
      </c>
      <c r="K27" s="5">
        <v>0</v>
      </c>
      <c r="L27" s="4">
        <v>0</v>
      </c>
    </row>
    <row r="28" spans="1:12" ht="15" customHeight="1" x14ac:dyDescent="0.25">
      <c r="A28" s="100" t="s">
        <v>100</v>
      </c>
      <c r="B28" s="127" t="s">
        <v>99</v>
      </c>
      <c r="C28" s="77" t="s">
        <v>89</v>
      </c>
      <c r="D28" s="68" t="s">
        <v>81</v>
      </c>
      <c r="E28" s="68" t="s">
        <v>115</v>
      </c>
      <c r="F28" s="59" t="s">
        <v>134</v>
      </c>
      <c r="G28" s="56">
        <f>SUM(H28:L31)</f>
        <v>1236</v>
      </c>
      <c r="H28" s="4">
        <v>0</v>
      </c>
      <c r="I28" s="4">
        <v>0</v>
      </c>
      <c r="J28" s="4">
        <v>0</v>
      </c>
      <c r="K28" s="5">
        <v>0</v>
      </c>
      <c r="L28" s="4">
        <v>0</v>
      </c>
    </row>
    <row r="29" spans="1:12" x14ac:dyDescent="0.25">
      <c r="A29" s="100"/>
      <c r="B29" s="128"/>
      <c r="C29" s="78"/>
      <c r="D29" s="69"/>
      <c r="E29" s="69"/>
      <c r="F29" s="60"/>
      <c r="G29" s="57"/>
      <c r="H29" s="4">
        <v>0</v>
      </c>
      <c r="I29" s="4">
        <v>0</v>
      </c>
      <c r="J29" s="4">
        <v>0</v>
      </c>
      <c r="K29" s="5">
        <v>0</v>
      </c>
      <c r="L29" s="4">
        <v>0</v>
      </c>
    </row>
    <row r="30" spans="1:12" x14ac:dyDescent="0.25">
      <c r="A30" s="100"/>
      <c r="B30" s="128"/>
      <c r="C30" s="78"/>
      <c r="D30" s="69"/>
      <c r="E30" s="69"/>
      <c r="F30" s="60"/>
      <c r="G30" s="57"/>
      <c r="H30" s="4">
        <f>250+100-34</f>
        <v>316</v>
      </c>
      <c r="I30" s="4">
        <v>0</v>
      </c>
      <c r="J30" s="4">
        <v>300</v>
      </c>
      <c r="K30" s="5">
        <v>310</v>
      </c>
      <c r="L30" s="4">
        <v>310</v>
      </c>
    </row>
    <row r="31" spans="1:12" x14ac:dyDescent="0.25">
      <c r="A31" s="100"/>
      <c r="B31" s="129"/>
      <c r="C31" s="79"/>
      <c r="D31" s="70"/>
      <c r="E31" s="70"/>
      <c r="F31" s="61"/>
      <c r="G31" s="58"/>
      <c r="H31" s="4">
        <v>0</v>
      </c>
      <c r="I31" s="4">
        <v>0</v>
      </c>
      <c r="J31" s="4">
        <v>0</v>
      </c>
      <c r="K31" s="5">
        <v>0</v>
      </c>
      <c r="L31" s="4">
        <v>0</v>
      </c>
    </row>
    <row r="32" spans="1:12" ht="27" x14ac:dyDescent="0.25">
      <c r="A32" s="26" t="s">
        <v>185</v>
      </c>
      <c r="B32" s="25" t="s">
        <v>186</v>
      </c>
      <c r="C32" s="43"/>
      <c r="D32" s="32"/>
      <c r="E32" s="32"/>
      <c r="F32" s="35"/>
      <c r="G32" s="27">
        <v>66</v>
      </c>
      <c r="H32" s="28">
        <f>100-34</f>
        <v>66</v>
      </c>
      <c r="I32" s="4">
        <v>0</v>
      </c>
      <c r="J32" s="4">
        <v>0</v>
      </c>
      <c r="K32" s="5">
        <v>0</v>
      </c>
      <c r="L32" s="4">
        <v>0</v>
      </c>
    </row>
    <row r="33" spans="1:12" x14ac:dyDescent="0.25">
      <c r="A33" s="100" t="s">
        <v>101</v>
      </c>
      <c r="B33" s="97" t="s">
        <v>155</v>
      </c>
      <c r="C33" s="77">
        <v>2020</v>
      </c>
      <c r="D33" s="68" t="s">
        <v>118</v>
      </c>
      <c r="E33" s="68" t="s">
        <v>170</v>
      </c>
      <c r="F33" s="59" t="s">
        <v>140</v>
      </c>
      <c r="G33" s="56">
        <f>SUM(H33:L36)</f>
        <v>35</v>
      </c>
      <c r="H33" s="4">
        <v>0</v>
      </c>
      <c r="I33" s="4">
        <v>0</v>
      </c>
      <c r="J33" s="4">
        <v>0</v>
      </c>
      <c r="K33" s="5">
        <v>0</v>
      </c>
      <c r="L33" s="4">
        <v>0</v>
      </c>
    </row>
    <row r="34" spans="1:12" x14ac:dyDescent="0.25">
      <c r="A34" s="100"/>
      <c r="B34" s="98"/>
      <c r="C34" s="78"/>
      <c r="D34" s="69"/>
      <c r="E34" s="69"/>
      <c r="F34" s="60"/>
      <c r="G34" s="57"/>
      <c r="H34" s="4">
        <v>0</v>
      </c>
      <c r="I34" s="4">
        <v>0</v>
      </c>
      <c r="J34" s="4">
        <v>0</v>
      </c>
      <c r="K34" s="5">
        <v>0</v>
      </c>
      <c r="L34" s="4">
        <v>0</v>
      </c>
    </row>
    <row r="35" spans="1:12" x14ac:dyDescent="0.25">
      <c r="A35" s="100"/>
      <c r="B35" s="98"/>
      <c r="C35" s="78"/>
      <c r="D35" s="69"/>
      <c r="E35" s="69"/>
      <c r="F35" s="60"/>
      <c r="G35" s="57"/>
      <c r="H35" s="4">
        <v>35</v>
      </c>
      <c r="I35" s="4"/>
      <c r="J35" s="4">
        <v>0</v>
      </c>
      <c r="K35" s="5"/>
      <c r="L35" s="4">
        <v>0</v>
      </c>
    </row>
    <row r="36" spans="1:12" x14ac:dyDescent="0.25">
      <c r="A36" s="100"/>
      <c r="B36" s="99"/>
      <c r="C36" s="79"/>
      <c r="D36" s="70"/>
      <c r="E36" s="70"/>
      <c r="F36" s="61"/>
      <c r="G36" s="58"/>
      <c r="H36" s="4">
        <v>0</v>
      </c>
      <c r="I36" s="4">
        <v>0</v>
      </c>
      <c r="J36" s="4">
        <v>0</v>
      </c>
      <c r="K36" s="5">
        <v>0</v>
      </c>
      <c r="L36" s="4">
        <v>0</v>
      </c>
    </row>
    <row r="37" spans="1:12" ht="15" customHeight="1" x14ac:dyDescent="0.25">
      <c r="A37" s="100" t="s">
        <v>102</v>
      </c>
      <c r="B37" s="97" t="s">
        <v>156</v>
      </c>
      <c r="C37" s="77">
        <v>2020</v>
      </c>
      <c r="D37" s="68" t="s">
        <v>91</v>
      </c>
      <c r="E37" s="68" t="s">
        <v>193</v>
      </c>
      <c r="F37" s="59" t="s">
        <v>140</v>
      </c>
      <c r="G37" s="56">
        <f>SUM(H37:L40)</f>
        <v>60</v>
      </c>
      <c r="H37" s="4">
        <v>0</v>
      </c>
      <c r="I37" s="4">
        <v>0</v>
      </c>
      <c r="J37" s="4">
        <v>0</v>
      </c>
      <c r="K37" s="5">
        <v>0</v>
      </c>
      <c r="L37" s="4">
        <v>0</v>
      </c>
    </row>
    <row r="38" spans="1:12" x14ac:dyDescent="0.25">
      <c r="A38" s="100"/>
      <c r="B38" s="98"/>
      <c r="C38" s="78"/>
      <c r="D38" s="69"/>
      <c r="E38" s="69"/>
      <c r="F38" s="60"/>
      <c r="G38" s="57"/>
      <c r="H38" s="4">
        <v>0</v>
      </c>
      <c r="I38" s="4">
        <v>0</v>
      </c>
      <c r="J38" s="4">
        <v>0</v>
      </c>
      <c r="K38" s="5">
        <v>0</v>
      </c>
      <c r="L38" s="4">
        <v>0</v>
      </c>
    </row>
    <row r="39" spans="1:12" x14ac:dyDescent="0.25">
      <c r="A39" s="100"/>
      <c r="B39" s="98"/>
      <c r="C39" s="78"/>
      <c r="D39" s="69"/>
      <c r="E39" s="69"/>
      <c r="F39" s="60"/>
      <c r="G39" s="57"/>
      <c r="H39" s="4">
        <f>35+25</f>
        <v>60</v>
      </c>
      <c r="I39" s="4">
        <v>0</v>
      </c>
      <c r="J39" s="4">
        <v>0</v>
      </c>
      <c r="K39" s="5">
        <v>0</v>
      </c>
      <c r="L39" s="4">
        <v>0</v>
      </c>
    </row>
    <row r="40" spans="1:12" ht="18.75" customHeight="1" x14ac:dyDescent="0.25">
      <c r="A40" s="100"/>
      <c r="B40" s="99"/>
      <c r="C40" s="79"/>
      <c r="D40" s="70"/>
      <c r="E40" s="70"/>
      <c r="F40" s="61"/>
      <c r="G40" s="58"/>
      <c r="H40" s="4">
        <v>0</v>
      </c>
      <c r="I40" s="4">
        <v>0</v>
      </c>
      <c r="J40" s="4">
        <v>0</v>
      </c>
      <c r="K40" s="5">
        <v>0</v>
      </c>
      <c r="L40" s="4">
        <v>0</v>
      </c>
    </row>
    <row r="41" spans="1:12" hidden="1" x14ac:dyDescent="0.25">
      <c r="A41" s="100" t="s">
        <v>103</v>
      </c>
      <c r="B41" s="74"/>
      <c r="C41" s="77"/>
      <c r="D41" s="68"/>
      <c r="E41" s="68"/>
      <c r="F41" s="59"/>
      <c r="G41" s="56">
        <f>SUM(H41:L44)</f>
        <v>0</v>
      </c>
      <c r="H41" s="4">
        <v>0</v>
      </c>
      <c r="I41" s="4">
        <v>0</v>
      </c>
      <c r="J41" s="4">
        <v>0</v>
      </c>
      <c r="K41" s="5">
        <v>0</v>
      </c>
      <c r="L41" s="4">
        <v>0</v>
      </c>
    </row>
    <row r="42" spans="1:12" hidden="1" x14ac:dyDescent="0.25">
      <c r="A42" s="100"/>
      <c r="B42" s="75"/>
      <c r="C42" s="78"/>
      <c r="D42" s="69"/>
      <c r="E42" s="69"/>
      <c r="F42" s="60"/>
      <c r="G42" s="57"/>
      <c r="H42" s="4">
        <v>0</v>
      </c>
      <c r="I42" s="4">
        <v>0</v>
      </c>
      <c r="J42" s="4">
        <v>0</v>
      </c>
      <c r="K42" s="5">
        <v>0</v>
      </c>
      <c r="L42" s="4">
        <v>0</v>
      </c>
    </row>
    <row r="43" spans="1:12" hidden="1" x14ac:dyDescent="0.25">
      <c r="A43" s="100"/>
      <c r="B43" s="75"/>
      <c r="C43" s="78"/>
      <c r="D43" s="69"/>
      <c r="E43" s="69"/>
      <c r="F43" s="60"/>
      <c r="G43" s="57"/>
      <c r="H43" s="4">
        <v>0</v>
      </c>
      <c r="I43" s="4">
        <v>0</v>
      </c>
      <c r="J43" s="4">
        <v>0</v>
      </c>
      <c r="K43" s="5"/>
      <c r="L43" s="4"/>
    </row>
    <row r="44" spans="1:12" hidden="1" x14ac:dyDescent="0.25">
      <c r="A44" s="100"/>
      <c r="B44" s="76"/>
      <c r="C44" s="79"/>
      <c r="D44" s="70"/>
      <c r="E44" s="70"/>
      <c r="F44" s="61"/>
      <c r="G44" s="58"/>
      <c r="H44" s="4">
        <v>0</v>
      </c>
      <c r="I44" s="4">
        <v>0</v>
      </c>
      <c r="J44" s="4">
        <v>0</v>
      </c>
      <c r="K44" s="5">
        <v>0</v>
      </c>
      <c r="L44" s="4">
        <v>0</v>
      </c>
    </row>
    <row r="45" spans="1:12" hidden="1" x14ac:dyDescent="0.25">
      <c r="A45" s="100" t="s">
        <v>104</v>
      </c>
      <c r="B45" s="74"/>
      <c r="C45" s="77"/>
      <c r="D45" s="68"/>
      <c r="E45" s="68"/>
      <c r="F45" s="59"/>
      <c r="G45" s="56">
        <f>SUM(H45:L48)</f>
        <v>0</v>
      </c>
      <c r="H45" s="4">
        <v>0</v>
      </c>
      <c r="I45" s="4">
        <v>0</v>
      </c>
      <c r="J45" s="4">
        <v>0</v>
      </c>
      <c r="K45" s="5">
        <v>0</v>
      </c>
      <c r="L45" s="4">
        <v>0</v>
      </c>
    </row>
    <row r="46" spans="1:12" hidden="1" x14ac:dyDescent="0.25">
      <c r="A46" s="100"/>
      <c r="B46" s="75"/>
      <c r="C46" s="78"/>
      <c r="D46" s="69"/>
      <c r="E46" s="69"/>
      <c r="F46" s="60"/>
      <c r="G46" s="57"/>
      <c r="H46" s="4">
        <v>0</v>
      </c>
      <c r="I46" s="4">
        <v>0</v>
      </c>
      <c r="J46" s="4">
        <v>0</v>
      </c>
      <c r="K46" s="5">
        <v>0</v>
      </c>
      <c r="L46" s="4">
        <v>0</v>
      </c>
    </row>
    <row r="47" spans="1:12" hidden="1" x14ac:dyDescent="0.25">
      <c r="A47" s="100"/>
      <c r="B47" s="75"/>
      <c r="C47" s="78"/>
      <c r="D47" s="69"/>
      <c r="E47" s="69"/>
      <c r="F47" s="60"/>
      <c r="G47" s="57"/>
      <c r="H47" s="4">
        <v>0</v>
      </c>
      <c r="I47" s="4">
        <v>0</v>
      </c>
      <c r="J47" s="4">
        <v>0</v>
      </c>
      <c r="K47" s="5">
        <v>0</v>
      </c>
      <c r="L47" s="4"/>
    </row>
    <row r="48" spans="1:12" hidden="1" x14ac:dyDescent="0.25">
      <c r="A48" s="100"/>
      <c r="B48" s="76"/>
      <c r="C48" s="79"/>
      <c r="D48" s="70"/>
      <c r="E48" s="70"/>
      <c r="F48" s="61"/>
      <c r="G48" s="58"/>
      <c r="H48" s="4">
        <v>0</v>
      </c>
      <c r="I48" s="4">
        <v>0</v>
      </c>
      <c r="J48" s="4">
        <v>0</v>
      </c>
      <c r="K48" s="5">
        <v>0</v>
      </c>
      <c r="L48" s="4">
        <v>0</v>
      </c>
    </row>
    <row r="49" spans="1:12" x14ac:dyDescent="0.25">
      <c r="A49" s="100" t="s">
        <v>6</v>
      </c>
      <c r="B49" s="64" t="s">
        <v>93</v>
      </c>
      <c r="C49" s="89" t="s">
        <v>89</v>
      </c>
      <c r="D49" s="109" t="s">
        <v>81</v>
      </c>
      <c r="E49" s="64" t="s">
        <v>219</v>
      </c>
      <c r="F49" s="59" t="s">
        <v>135</v>
      </c>
      <c r="G49" s="62">
        <f>H49+I49+J49+K49+H50+I50+J50+K50+H51+I51+J51+K51+H52+I52+J52+K52+L49+L50+L51+L52</f>
        <v>1750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25">
      <c r="A50" s="100"/>
      <c r="B50" s="64"/>
      <c r="C50" s="89"/>
      <c r="D50" s="109"/>
      <c r="E50" s="109"/>
      <c r="F50" s="60"/>
      <c r="G50" s="62"/>
      <c r="H50" s="4">
        <v>0</v>
      </c>
      <c r="I50" s="4">
        <v>0</v>
      </c>
      <c r="J50" s="4">
        <v>0</v>
      </c>
      <c r="K50" s="4">
        <v>0</v>
      </c>
      <c r="L50" s="4">
        <v>0</v>
      </c>
    </row>
    <row r="51" spans="1:12" x14ac:dyDescent="0.25">
      <c r="A51" s="100"/>
      <c r="B51" s="64"/>
      <c r="C51" s="89"/>
      <c r="D51" s="109"/>
      <c r="E51" s="109"/>
      <c r="F51" s="60"/>
      <c r="G51" s="62"/>
      <c r="H51" s="4">
        <v>0</v>
      </c>
      <c r="I51" s="42">
        <f>400+500</f>
        <v>900</v>
      </c>
      <c r="J51" s="4">
        <v>850</v>
      </c>
      <c r="K51" s="4">
        <v>0</v>
      </c>
      <c r="L51" s="4">
        <v>0</v>
      </c>
    </row>
    <row r="52" spans="1:12" x14ac:dyDescent="0.25">
      <c r="A52" s="100"/>
      <c r="B52" s="64"/>
      <c r="C52" s="89"/>
      <c r="D52" s="109"/>
      <c r="E52" s="109"/>
      <c r="F52" s="61"/>
      <c r="G52" s="62"/>
      <c r="H52" s="4">
        <v>0</v>
      </c>
      <c r="I52" s="42">
        <v>0</v>
      </c>
      <c r="J52" s="4">
        <v>0</v>
      </c>
      <c r="K52" s="4">
        <v>0</v>
      </c>
      <c r="L52" s="4">
        <v>0</v>
      </c>
    </row>
    <row r="53" spans="1:12" x14ac:dyDescent="0.25">
      <c r="A53" s="100" t="s">
        <v>7</v>
      </c>
      <c r="B53" s="64" t="s">
        <v>92</v>
      </c>
      <c r="C53" s="89" t="s">
        <v>89</v>
      </c>
      <c r="D53" s="68" t="s">
        <v>95</v>
      </c>
      <c r="E53" s="65" t="s">
        <v>119</v>
      </c>
      <c r="F53" s="59" t="s">
        <v>135</v>
      </c>
      <c r="G53" s="56">
        <f>H53+I53+J53+K53+H54+I54+J54+K54+H55+I55+J55+K55+H56+I56+J56+K56+L53+L54+L55+L56</f>
        <v>616.29999999999995</v>
      </c>
      <c r="H53" s="8">
        <v>0</v>
      </c>
      <c r="I53" s="45">
        <v>0</v>
      </c>
      <c r="J53" s="8">
        <v>0</v>
      </c>
      <c r="K53" s="6">
        <v>0</v>
      </c>
      <c r="L53" s="4">
        <v>0</v>
      </c>
    </row>
    <row r="54" spans="1:12" x14ac:dyDescent="0.25">
      <c r="A54" s="100"/>
      <c r="B54" s="64"/>
      <c r="C54" s="89"/>
      <c r="D54" s="69"/>
      <c r="E54" s="66"/>
      <c r="F54" s="60"/>
      <c r="G54" s="57"/>
      <c r="H54" s="8">
        <v>0</v>
      </c>
      <c r="I54" s="45">
        <v>0</v>
      </c>
      <c r="J54" s="8"/>
      <c r="K54" s="6">
        <v>0</v>
      </c>
      <c r="L54" s="4">
        <v>0</v>
      </c>
    </row>
    <row r="55" spans="1:12" x14ac:dyDescent="0.25">
      <c r="A55" s="100"/>
      <c r="B55" s="64"/>
      <c r="C55" s="89"/>
      <c r="D55" s="69"/>
      <c r="E55" s="66"/>
      <c r="F55" s="60"/>
      <c r="G55" s="57"/>
      <c r="H55" s="8">
        <v>300</v>
      </c>
      <c r="I55" s="45">
        <f>156.3+160</f>
        <v>316.3</v>
      </c>
      <c r="J55" s="8">
        <v>0</v>
      </c>
      <c r="K55" s="6">
        <v>0</v>
      </c>
      <c r="L55" s="4">
        <v>0</v>
      </c>
    </row>
    <row r="56" spans="1:12" x14ac:dyDescent="0.25">
      <c r="A56" s="100"/>
      <c r="B56" s="64"/>
      <c r="C56" s="89"/>
      <c r="D56" s="70"/>
      <c r="E56" s="67"/>
      <c r="F56" s="61"/>
      <c r="G56" s="58"/>
      <c r="H56" s="8">
        <v>0</v>
      </c>
      <c r="I56" s="45">
        <v>0</v>
      </c>
      <c r="J56" s="8">
        <v>0</v>
      </c>
      <c r="K56" s="6">
        <v>0</v>
      </c>
      <c r="L56" s="4">
        <v>0</v>
      </c>
    </row>
    <row r="57" spans="1:12" x14ac:dyDescent="0.25">
      <c r="A57" s="100" t="s">
        <v>8</v>
      </c>
      <c r="B57" s="64" t="s">
        <v>94</v>
      </c>
      <c r="C57" s="89" t="s">
        <v>89</v>
      </c>
      <c r="D57" s="109" t="s">
        <v>90</v>
      </c>
      <c r="E57" s="65" t="s">
        <v>120</v>
      </c>
      <c r="F57" s="59" t="s">
        <v>135</v>
      </c>
      <c r="G57" s="56">
        <f>H57+I57+J57+K57+H58+I58+J58+K58+H59+I59+J59+K59+H60+I60+J60+K60+L57+L58+L59+L60</f>
        <v>9694.4</v>
      </c>
      <c r="H57" s="8">
        <v>0</v>
      </c>
      <c r="I57" s="45">
        <v>0</v>
      </c>
      <c r="J57" s="8">
        <v>0</v>
      </c>
      <c r="K57" s="6">
        <v>0</v>
      </c>
      <c r="L57" s="4">
        <v>0</v>
      </c>
    </row>
    <row r="58" spans="1:12" x14ac:dyDescent="0.25">
      <c r="A58" s="100"/>
      <c r="B58" s="64"/>
      <c r="C58" s="89"/>
      <c r="D58" s="109"/>
      <c r="E58" s="66"/>
      <c r="F58" s="60"/>
      <c r="G58" s="57"/>
      <c r="H58" s="8">
        <v>0</v>
      </c>
      <c r="I58" s="45">
        <v>0</v>
      </c>
      <c r="J58" s="8">
        <v>0</v>
      </c>
      <c r="K58" s="6">
        <v>0</v>
      </c>
      <c r="L58" s="4">
        <v>0</v>
      </c>
    </row>
    <row r="59" spans="1:12" x14ac:dyDescent="0.25">
      <c r="A59" s="100"/>
      <c r="B59" s="64"/>
      <c r="C59" s="89"/>
      <c r="D59" s="109"/>
      <c r="E59" s="66"/>
      <c r="F59" s="60"/>
      <c r="G59" s="57"/>
      <c r="H59" s="8">
        <f>1340+350+67.5-103.1</f>
        <v>1654.4</v>
      </c>
      <c r="I59" s="45">
        <f>250-250</f>
        <v>0</v>
      </c>
      <c r="J59" s="8">
        <v>8040</v>
      </c>
      <c r="K59" s="6">
        <v>0</v>
      </c>
      <c r="L59" s="4">
        <v>0</v>
      </c>
    </row>
    <row r="60" spans="1:12" x14ac:dyDescent="0.25">
      <c r="A60" s="100"/>
      <c r="B60" s="64"/>
      <c r="C60" s="89"/>
      <c r="D60" s="109"/>
      <c r="E60" s="67"/>
      <c r="F60" s="61"/>
      <c r="G60" s="58"/>
      <c r="H60" s="8">
        <v>0</v>
      </c>
      <c r="I60" s="45">
        <v>0</v>
      </c>
      <c r="J60" s="8">
        <v>0</v>
      </c>
      <c r="K60" s="6">
        <v>0</v>
      </c>
      <c r="L60" s="4">
        <v>0</v>
      </c>
    </row>
    <row r="61" spans="1:12" ht="25.5" x14ac:dyDescent="0.25">
      <c r="A61" s="31" t="s">
        <v>190</v>
      </c>
      <c r="B61" s="29" t="s">
        <v>191</v>
      </c>
      <c r="C61" s="44"/>
      <c r="D61" s="33"/>
      <c r="E61" s="34"/>
      <c r="F61" s="35"/>
      <c r="G61" s="27">
        <f>H61+J61+K61+L61</f>
        <v>300</v>
      </c>
      <c r="H61" s="30">
        <v>300</v>
      </c>
      <c r="I61" s="45"/>
      <c r="J61" s="8"/>
      <c r="K61" s="6"/>
      <c r="L61" s="4"/>
    </row>
    <row r="62" spans="1:12" x14ac:dyDescent="0.25">
      <c r="A62" s="90" t="s">
        <v>9</v>
      </c>
      <c r="B62" s="64" t="s">
        <v>116</v>
      </c>
      <c r="C62" s="89" t="s">
        <v>89</v>
      </c>
      <c r="D62" s="68" t="s">
        <v>96</v>
      </c>
      <c r="E62" s="68" t="s">
        <v>218</v>
      </c>
      <c r="F62" s="59" t="s">
        <v>135</v>
      </c>
      <c r="G62" s="56">
        <f>H62+I62+J62+K62+H63+I63+J63+K63+H64+I64+J64+K64+H65+I65+J65+K65+L62+L63+L64+L65</f>
        <v>550</v>
      </c>
      <c r="H62" s="4">
        <v>0</v>
      </c>
      <c r="I62" s="42">
        <v>0</v>
      </c>
      <c r="J62" s="4">
        <v>0</v>
      </c>
      <c r="K62" s="5">
        <v>0</v>
      </c>
      <c r="L62" s="4">
        <v>0</v>
      </c>
    </row>
    <row r="63" spans="1:12" x14ac:dyDescent="0.25">
      <c r="A63" s="91"/>
      <c r="B63" s="64"/>
      <c r="C63" s="89"/>
      <c r="D63" s="69"/>
      <c r="E63" s="69"/>
      <c r="F63" s="60"/>
      <c r="G63" s="57"/>
      <c r="H63" s="4">
        <v>0</v>
      </c>
      <c r="I63" s="42">
        <v>0</v>
      </c>
      <c r="J63" s="4">
        <v>0</v>
      </c>
      <c r="K63" s="5">
        <v>0</v>
      </c>
      <c r="L63" s="4">
        <v>0</v>
      </c>
    </row>
    <row r="64" spans="1:12" x14ac:dyDescent="0.25">
      <c r="A64" s="91"/>
      <c r="B64" s="64"/>
      <c r="C64" s="89"/>
      <c r="D64" s="69"/>
      <c r="E64" s="69"/>
      <c r="F64" s="60"/>
      <c r="G64" s="57"/>
      <c r="H64" s="4">
        <v>150</v>
      </c>
      <c r="I64" s="42">
        <v>400</v>
      </c>
      <c r="J64" s="4">
        <v>0</v>
      </c>
      <c r="K64" s="5">
        <v>0</v>
      </c>
      <c r="L64" s="4">
        <v>0</v>
      </c>
    </row>
    <row r="65" spans="1:14" x14ac:dyDescent="0.25">
      <c r="A65" s="92"/>
      <c r="B65" s="64"/>
      <c r="C65" s="89"/>
      <c r="D65" s="70"/>
      <c r="E65" s="70"/>
      <c r="F65" s="61"/>
      <c r="G65" s="58"/>
      <c r="H65" s="4">
        <v>0</v>
      </c>
      <c r="I65" s="42">
        <v>0</v>
      </c>
      <c r="J65" s="4">
        <v>0</v>
      </c>
      <c r="K65" s="5">
        <v>0</v>
      </c>
      <c r="L65" s="4">
        <v>0</v>
      </c>
    </row>
    <row r="66" spans="1:14" x14ac:dyDescent="0.25">
      <c r="A66" s="100" t="s">
        <v>10</v>
      </c>
      <c r="B66" s="64" t="s">
        <v>184</v>
      </c>
      <c r="C66" s="96" t="s">
        <v>89</v>
      </c>
      <c r="D66" s="64" t="s">
        <v>95</v>
      </c>
      <c r="E66" s="59" t="s">
        <v>69</v>
      </c>
      <c r="F66" s="59" t="s">
        <v>141</v>
      </c>
      <c r="G66" s="56">
        <f>H66+I66+J66+K66+H67+I67+J67+K67+H68+I68+J68+K68+H69+I69+J69+K69+L66+L67+L68+L69</f>
        <v>402.36899999999997</v>
      </c>
      <c r="H66" s="4">
        <v>0</v>
      </c>
      <c r="I66" s="42">
        <v>0</v>
      </c>
      <c r="J66" s="4">
        <v>0</v>
      </c>
      <c r="K66" s="5">
        <v>0</v>
      </c>
      <c r="L66" s="4">
        <v>0</v>
      </c>
    </row>
    <row r="67" spans="1:14" x14ac:dyDescent="0.25">
      <c r="A67" s="100"/>
      <c r="B67" s="64"/>
      <c r="C67" s="96"/>
      <c r="D67" s="64"/>
      <c r="E67" s="60"/>
      <c r="F67" s="60"/>
      <c r="G67" s="57"/>
      <c r="H67" s="4">
        <v>0</v>
      </c>
      <c r="I67" s="42">
        <v>0</v>
      </c>
      <c r="J67" s="4">
        <v>0</v>
      </c>
      <c r="K67" s="5">
        <v>0</v>
      </c>
      <c r="L67" s="4">
        <v>0</v>
      </c>
    </row>
    <row r="68" spans="1:14" ht="12.75" customHeight="1" x14ac:dyDescent="0.25">
      <c r="A68" s="100"/>
      <c r="B68" s="64"/>
      <c r="C68" s="96"/>
      <c r="D68" s="64"/>
      <c r="E68" s="69"/>
      <c r="F68" s="60"/>
      <c r="G68" s="57"/>
      <c r="H68" s="4">
        <f>200-19.5-50.531</f>
        <v>129.96899999999999</v>
      </c>
      <c r="I68" s="42">
        <v>272.39999999999998</v>
      </c>
      <c r="J68" s="4">
        <v>0</v>
      </c>
      <c r="K68" s="5">
        <v>0</v>
      </c>
      <c r="L68" s="4">
        <v>0</v>
      </c>
    </row>
    <row r="69" spans="1:14" ht="17.25" customHeight="1" x14ac:dyDescent="0.25">
      <c r="A69" s="100"/>
      <c r="B69" s="64"/>
      <c r="C69" s="96"/>
      <c r="D69" s="64"/>
      <c r="E69" s="61"/>
      <c r="F69" s="61"/>
      <c r="G69" s="58"/>
      <c r="H69" s="4">
        <v>0</v>
      </c>
      <c r="I69" s="42">
        <v>0</v>
      </c>
      <c r="J69" s="4">
        <v>0</v>
      </c>
      <c r="K69" s="5">
        <v>0</v>
      </c>
      <c r="L69" s="4">
        <v>0</v>
      </c>
    </row>
    <row r="70" spans="1:14" x14ac:dyDescent="0.25">
      <c r="A70" s="100" t="s">
        <v>11</v>
      </c>
      <c r="B70" s="64" t="s">
        <v>106</v>
      </c>
      <c r="C70" s="89" t="s">
        <v>105</v>
      </c>
      <c r="D70" s="109" t="s">
        <v>90</v>
      </c>
      <c r="E70" s="64" t="s">
        <v>40</v>
      </c>
      <c r="F70" s="59" t="s">
        <v>142</v>
      </c>
      <c r="G70" s="63">
        <f>SUM(H70:L73)</f>
        <v>900</v>
      </c>
      <c r="H70" s="4">
        <v>0</v>
      </c>
      <c r="I70" s="42"/>
      <c r="J70" s="4">
        <v>0</v>
      </c>
      <c r="K70" s="4">
        <v>0</v>
      </c>
      <c r="L70" s="4">
        <v>0</v>
      </c>
    </row>
    <row r="71" spans="1:14" x14ac:dyDescent="0.25">
      <c r="A71" s="100"/>
      <c r="B71" s="64"/>
      <c r="C71" s="89"/>
      <c r="D71" s="109"/>
      <c r="E71" s="64"/>
      <c r="F71" s="60"/>
      <c r="G71" s="63"/>
      <c r="H71" s="4">
        <v>0</v>
      </c>
      <c r="I71" s="42">
        <v>0</v>
      </c>
      <c r="J71" s="4">
        <v>0</v>
      </c>
      <c r="K71" s="4">
        <v>0</v>
      </c>
      <c r="L71" s="4">
        <v>0</v>
      </c>
    </row>
    <row r="72" spans="1:14" x14ac:dyDescent="0.25">
      <c r="A72" s="100"/>
      <c r="B72" s="64"/>
      <c r="C72" s="89"/>
      <c r="D72" s="109"/>
      <c r="E72" s="109"/>
      <c r="F72" s="60"/>
      <c r="G72" s="63"/>
      <c r="H72" s="4">
        <v>900</v>
      </c>
      <c r="I72" s="42">
        <v>0</v>
      </c>
      <c r="J72" s="4">
        <v>0</v>
      </c>
      <c r="K72" s="4">
        <v>0</v>
      </c>
      <c r="L72" s="4">
        <v>0</v>
      </c>
    </row>
    <row r="73" spans="1:14" ht="27" customHeight="1" x14ac:dyDescent="0.25">
      <c r="A73" s="100"/>
      <c r="B73" s="64"/>
      <c r="C73" s="89"/>
      <c r="D73" s="109"/>
      <c r="E73" s="109"/>
      <c r="F73" s="60"/>
      <c r="G73" s="63"/>
      <c r="H73" s="4">
        <v>0</v>
      </c>
      <c r="I73" s="42">
        <v>0</v>
      </c>
      <c r="J73" s="4">
        <v>0</v>
      </c>
      <c r="K73" s="4">
        <v>0</v>
      </c>
      <c r="L73" s="4">
        <v>0</v>
      </c>
    </row>
    <row r="74" spans="1:14" ht="15" hidden="1" customHeight="1" x14ac:dyDescent="0.25">
      <c r="A74" s="100"/>
      <c r="B74" s="64"/>
      <c r="C74" s="89"/>
      <c r="D74" s="109"/>
      <c r="E74" s="109"/>
      <c r="F74" s="61"/>
      <c r="G74" s="63"/>
      <c r="H74" s="4">
        <v>0</v>
      </c>
      <c r="I74" s="42">
        <v>0</v>
      </c>
      <c r="J74" s="4"/>
      <c r="K74" s="4"/>
      <c r="L74" s="4">
        <v>0</v>
      </c>
    </row>
    <row r="75" spans="1:14" x14ac:dyDescent="0.25">
      <c r="A75" s="100" t="s">
        <v>12</v>
      </c>
      <c r="B75" s="68" t="s">
        <v>107</v>
      </c>
      <c r="C75" s="96" t="s">
        <v>89</v>
      </c>
      <c r="D75" s="64" t="s">
        <v>90</v>
      </c>
      <c r="E75" s="59" t="s">
        <v>69</v>
      </c>
      <c r="F75" s="59" t="s">
        <v>143</v>
      </c>
      <c r="G75" s="56">
        <f>H75+I75+J75+K75+H76+I76+J76+K76+H77+I77+J77+K77+H78+I78+J78+K78+L75+L76+L77+L78</f>
        <v>156</v>
      </c>
      <c r="H75" s="4">
        <v>0</v>
      </c>
      <c r="I75" s="42">
        <v>0</v>
      </c>
      <c r="J75" s="4">
        <v>0</v>
      </c>
      <c r="K75" s="5">
        <v>0</v>
      </c>
      <c r="L75" s="4">
        <v>0</v>
      </c>
    </row>
    <row r="76" spans="1:14" x14ac:dyDescent="0.25">
      <c r="A76" s="100"/>
      <c r="B76" s="69"/>
      <c r="C76" s="96"/>
      <c r="D76" s="64"/>
      <c r="E76" s="60"/>
      <c r="F76" s="60"/>
      <c r="G76" s="57"/>
      <c r="H76" s="4">
        <v>0</v>
      </c>
      <c r="I76" s="42">
        <v>0</v>
      </c>
      <c r="J76" s="4">
        <v>0</v>
      </c>
      <c r="K76" s="5">
        <v>0</v>
      </c>
      <c r="L76" s="4">
        <v>0</v>
      </c>
    </row>
    <row r="77" spans="1:14" ht="15.75" customHeight="1" x14ac:dyDescent="0.25">
      <c r="A77" s="100"/>
      <c r="B77" s="69"/>
      <c r="C77" s="96"/>
      <c r="D77" s="64"/>
      <c r="E77" s="69"/>
      <c r="F77" s="60"/>
      <c r="G77" s="57"/>
      <c r="H77" s="4">
        <v>36</v>
      </c>
      <c r="I77" s="42">
        <v>30</v>
      </c>
      <c r="J77" s="4">
        <v>30</v>
      </c>
      <c r="K77" s="5">
        <v>30</v>
      </c>
      <c r="L77" s="4">
        <v>30</v>
      </c>
    </row>
    <row r="78" spans="1:14" ht="14.25" customHeight="1" x14ac:dyDescent="0.25">
      <c r="A78" s="100"/>
      <c r="B78" s="70"/>
      <c r="C78" s="96"/>
      <c r="D78" s="64"/>
      <c r="E78" s="61"/>
      <c r="F78" s="61"/>
      <c r="G78" s="58"/>
      <c r="H78" s="4">
        <v>0</v>
      </c>
      <c r="I78" s="42">
        <v>0</v>
      </c>
      <c r="J78" s="4">
        <v>0</v>
      </c>
      <c r="K78" s="5">
        <v>0</v>
      </c>
      <c r="L78" s="4">
        <v>0</v>
      </c>
      <c r="N78" s="3"/>
    </row>
    <row r="79" spans="1:14" ht="15" customHeight="1" x14ac:dyDescent="0.25">
      <c r="A79" s="100" t="s">
        <v>13</v>
      </c>
      <c r="B79" s="64" t="s">
        <v>154</v>
      </c>
      <c r="C79" s="89" t="s">
        <v>89</v>
      </c>
      <c r="D79" s="109"/>
      <c r="E79" s="63" t="s">
        <v>69</v>
      </c>
      <c r="F79" s="59"/>
      <c r="G79" s="62">
        <f>H79+I79+J79+K79+H80+I80+J80+K80+H81+I81+J81+K81+H82+I82+J82+K82+L79+L80+L81+L82</f>
        <v>135.19999999999999</v>
      </c>
      <c r="H79" s="4">
        <v>0</v>
      </c>
      <c r="I79" s="42">
        <v>0</v>
      </c>
      <c r="J79" s="4">
        <v>0</v>
      </c>
      <c r="K79" s="4">
        <v>0</v>
      </c>
      <c r="L79" s="4">
        <v>0</v>
      </c>
    </row>
    <row r="80" spans="1:14" x14ac:dyDescent="0.25">
      <c r="A80" s="100"/>
      <c r="B80" s="64"/>
      <c r="C80" s="89"/>
      <c r="D80" s="109"/>
      <c r="E80" s="63"/>
      <c r="F80" s="60"/>
      <c r="G80" s="62"/>
      <c r="H80" s="4">
        <v>0</v>
      </c>
      <c r="I80" s="42">
        <v>0</v>
      </c>
      <c r="J80" s="4">
        <v>0</v>
      </c>
      <c r="K80" s="4">
        <v>0</v>
      </c>
      <c r="L80" s="4">
        <v>0</v>
      </c>
    </row>
    <row r="81" spans="1:12" x14ac:dyDescent="0.25">
      <c r="A81" s="100"/>
      <c r="B81" s="64"/>
      <c r="C81" s="89"/>
      <c r="D81" s="109"/>
      <c r="E81" s="64"/>
      <c r="F81" s="60"/>
      <c r="G81" s="62"/>
      <c r="H81" s="4">
        <f>H85+H89</f>
        <v>135.19999999999999</v>
      </c>
      <c r="I81" s="42">
        <f>I85+I89</f>
        <v>0</v>
      </c>
      <c r="J81" s="4">
        <f>J85+J89</f>
        <v>0</v>
      </c>
      <c r="K81" s="4">
        <f>K85+K89</f>
        <v>0</v>
      </c>
      <c r="L81" s="4">
        <f>L85+L89</f>
        <v>0</v>
      </c>
    </row>
    <row r="82" spans="1:12" x14ac:dyDescent="0.25">
      <c r="A82" s="100"/>
      <c r="B82" s="64"/>
      <c r="C82" s="89"/>
      <c r="D82" s="109"/>
      <c r="E82" s="63"/>
      <c r="F82" s="61"/>
      <c r="G82" s="62"/>
      <c r="H82" s="4">
        <v>0</v>
      </c>
      <c r="I82" s="42">
        <v>0</v>
      </c>
      <c r="J82" s="4">
        <v>0</v>
      </c>
      <c r="K82" s="4">
        <v>0</v>
      </c>
      <c r="L82" s="4">
        <v>0</v>
      </c>
    </row>
    <row r="83" spans="1:12" x14ac:dyDescent="0.25">
      <c r="A83" s="100" t="s">
        <v>108</v>
      </c>
      <c r="B83" s="97" t="s">
        <v>97</v>
      </c>
      <c r="C83" s="89" t="s">
        <v>89</v>
      </c>
      <c r="D83" s="68" t="s">
        <v>95</v>
      </c>
      <c r="E83" s="63" t="s">
        <v>194</v>
      </c>
      <c r="F83" s="59" t="s">
        <v>144</v>
      </c>
      <c r="G83" s="56">
        <f>SUM(H83:L86)</f>
        <v>135.19999999999999</v>
      </c>
      <c r="H83" s="4">
        <v>0</v>
      </c>
      <c r="I83" s="42">
        <v>0</v>
      </c>
      <c r="J83" s="4">
        <v>0</v>
      </c>
      <c r="K83" s="4">
        <v>0</v>
      </c>
      <c r="L83" s="4">
        <v>0</v>
      </c>
    </row>
    <row r="84" spans="1:12" x14ac:dyDescent="0.25">
      <c r="A84" s="100"/>
      <c r="B84" s="98"/>
      <c r="C84" s="89"/>
      <c r="D84" s="69"/>
      <c r="E84" s="63"/>
      <c r="F84" s="60"/>
      <c r="G84" s="57"/>
      <c r="H84" s="4">
        <v>0</v>
      </c>
      <c r="I84" s="42">
        <v>0</v>
      </c>
      <c r="J84" s="4">
        <v>0</v>
      </c>
      <c r="K84" s="4">
        <v>0</v>
      </c>
      <c r="L84" s="4">
        <v>0</v>
      </c>
    </row>
    <row r="85" spans="1:12" x14ac:dyDescent="0.25">
      <c r="A85" s="100"/>
      <c r="B85" s="98"/>
      <c r="C85" s="89"/>
      <c r="D85" s="69"/>
      <c r="E85" s="64"/>
      <c r="F85" s="60"/>
      <c r="G85" s="57"/>
      <c r="H85" s="4">
        <f>115.7+19.5</f>
        <v>135.19999999999999</v>
      </c>
      <c r="I85" s="42">
        <v>0</v>
      </c>
      <c r="J85" s="4">
        <v>0</v>
      </c>
      <c r="K85" s="4">
        <v>0</v>
      </c>
      <c r="L85" s="4">
        <v>0</v>
      </c>
    </row>
    <row r="86" spans="1:12" x14ac:dyDescent="0.25">
      <c r="A86" s="100"/>
      <c r="B86" s="99"/>
      <c r="C86" s="89"/>
      <c r="D86" s="70"/>
      <c r="E86" s="63"/>
      <c r="F86" s="61"/>
      <c r="G86" s="58"/>
      <c r="H86" s="4">
        <v>0</v>
      </c>
      <c r="I86" s="42">
        <v>0</v>
      </c>
      <c r="J86" s="4">
        <v>0</v>
      </c>
      <c r="K86" s="4">
        <v>0</v>
      </c>
      <c r="L86" s="4">
        <v>0</v>
      </c>
    </row>
    <row r="87" spans="1:12" hidden="1" x14ac:dyDescent="0.25">
      <c r="A87" s="90" t="s">
        <v>109</v>
      </c>
      <c r="B87" s="97" t="s">
        <v>98</v>
      </c>
      <c r="C87" s="89" t="s">
        <v>89</v>
      </c>
      <c r="D87" s="109" t="s">
        <v>90</v>
      </c>
      <c r="E87" s="63" t="s">
        <v>69</v>
      </c>
      <c r="F87" s="59"/>
      <c r="G87" s="56">
        <f>SUM(H87:L90)</f>
        <v>0</v>
      </c>
      <c r="H87" s="4">
        <v>0</v>
      </c>
      <c r="I87" s="42">
        <v>0</v>
      </c>
      <c r="J87" s="4">
        <v>0</v>
      </c>
      <c r="K87" s="4">
        <v>0</v>
      </c>
      <c r="L87" s="4">
        <v>0</v>
      </c>
    </row>
    <row r="88" spans="1:12" hidden="1" x14ac:dyDescent="0.25">
      <c r="A88" s="91"/>
      <c r="B88" s="98"/>
      <c r="C88" s="89"/>
      <c r="D88" s="109"/>
      <c r="E88" s="63"/>
      <c r="F88" s="60"/>
      <c r="G88" s="57"/>
      <c r="H88" s="4">
        <v>0</v>
      </c>
      <c r="I88" s="42">
        <v>0</v>
      </c>
      <c r="J88" s="4">
        <v>0</v>
      </c>
      <c r="K88" s="4">
        <v>0</v>
      </c>
      <c r="L88" s="4">
        <v>0</v>
      </c>
    </row>
    <row r="89" spans="1:12" hidden="1" x14ac:dyDescent="0.25">
      <c r="A89" s="91"/>
      <c r="B89" s="98"/>
      <c r="C89" s="89"/>
      <c r="D89" s="109"/>
      <c r="E89" s="64"/>
      <c r="F89" s="60"/>
      <c r="G89" s="57"/>
      <c r="H89" s="4">
        <v>0</v>
      </c>
      <c r="I89" s="42">
        <v>0</v>
      </c>
      <c r="J89" s="4">
        <v>0</v>
      </c>
      <c r="K89" s="4">
        <v>0</v>
      </c>
      <c r="L89" s="4">
        <f>100-100</f>
        <v>0</v>
      </c>
    </row>
    <row r="90" spans="1:12" hidden="1" x14ac:dyDescent="0.25">
      <c r="A90" s="92"/>
      <c r="B90" s="99"/>
      <c r="C90" s="89"/>
      <c r="D90" s="109"/>
      <c r="E90" s="63"/>
      <c r="F90" s="61"/>
      <c r="G90" s="58"/>
      <c r="H90" s="4">
        <v>0</v>
      </c>
      <c r="I90" s="42">
        <v>0</v>
      </c>
      <c r="J90" s="4">
        <v>0</v>
      </c>
      <c r="K90" s="4">
        <v>0</v>
      </c>
      <c r="L90" s="4">
        <v>0</v>
      </c>
    </row>
    <row r="91" spans="1:12" x14ac:dyDescent="0.25">
      <c r="A91" s="90" t="s">
        <v>14</v>
      </c>
      <c r="B91" s="101" t="s">
        <v>167</v>
      </c>
      <c r="C91" s="89" t="s">
        <v>89</v>
      </c>
      <c r="D91" s="64" t="s">
        <v>157</v>
      </c>
      <c r="E91" s="59" t="s">
        <v>69</v>
      </c>
      <c r="F91" s="130"/>
      <c r="G91" s="56">
        <f>H91+I91+J91+K91+H92+I92+J92+K92+H93+I93+J93+K93+H94+I94+J94+K94+L91+L92+L93+L94</f>
        <v>741.4</v>
      </c>
      <c r="H91" s="4">
        <v>0</v>
      </c>
      <c r="I91" s="42">
        <v>0</v>
      </c>
      <c r="J91" s="4">
        <v>0</v>
      </c>
      <c r="K91" s="5">
        <v>0</v>
      </c>
      <c r="L91" s="4">
        <v>0</v>
      </c>
    </row>
    <row r="92" spans="1:12" x14ac:dyDescent="0.25">
      <c r="A92" s="91"/>
      <c r="B92" s="101"/>
      <c r="C92" s="89"/>
      <c r="D92" s="64"/>
      <c r="E92" s="60"/>
      <c r="F92" s="131"/>
      <c r="G92" s="57"/>
      <c r="H92" s="4">
        <v>0</v>
      </c>
      <c r="I92" s="42">
        <v>0</v>
      </c>
      <c r="J92" s="4">
        <v>0</v>
      </c>
      <c r="K92" s="5">
        <v>0</v>
      </c>
      <c r="L92" s="4">
        <v>0</v>
      </c>
    </row>
    <row r="93" spans="1:12" x14ac:dyDescent="0.25">
      <c r="A93" s="91"/>
      <c r="B93" s="101"/>
      <c r="C93" s="89"/>
      <c r="D93" s="64"/>
      <c r="E93" s="69"/>
      <c r="F93" s="131"/>
      <c r="G93" s="57"/>
      <c r="H93" s="4">
        <f>H97+H101+H105</f>
        <v>200</v>
      </c>
      <c r="I93" s="42">
        <f>I97+I101+I105</f>
        <v>341.4</v>
      </c>
      <c r="J93" s="4">
        <f>J97+J101+J105</f>
        <v>200</v>
      </c>
      <c r="K93" s="4">
        <f>K97+K101+K105</f>
        <v>0</v>
      </c>
      <c r="L93" s="4">
        <f>L97+L101+L105</f>
        <v>0</v>
      </c>
    </row>
    <row r="94" spans="1:12" x14ac:dyDescent="0.25">
      <c r="A94" s="92"/>
      <c r="B94" s="101"/>
      <c r="C94" s="89"/>
      <c r="D94" s="64"/>
      <c r="E94" s="61"/>
      <c r="F94" s="132"/>
      <c r="G94" s="58"/>
      <c r="H94" s="4">
        <v>0</v>
      </c>
      <c r="I94" s="42">
        <v>0</v>
      </c>
      <c r="J94" s="4">
        <v>0</v>
      </c>
      <c r="K94" s="5">
        <v>0</v>
      </c>
      <c r="L94" s="4">
        <v>0</v>
      </c>
    </row>
    <row r="95" spans="1:12" x14ac:dyDescent="0.25">
      <c r="A95" s="90" t="s">
        <v>110</v>
      </c>
      <c r="B95" s="102" t="s">
        <v>159</v>
      </c>
      <c r="C95" s="77">
        <v>2021</v>
      </c>
      <c r="D95" s="64" t="s">
        <v>95</v>
      </c>
      <c r="E95" s="59" t="s">
        <v>76</v>
      </c>
      <c r="F95" s="59" t="s">
        <v>144</v>
      </c>
      <c r="G95" s="56">
        <f>SUM(H95:L98)</f>
        <v>91.4</v>
      </c>
      <c r="H95" s="4">
        <v>0</v>
      </c>
      <c r="I95" s="42">
        <v>0</v>
      </c>
      <c r="J95" s="4">
        <v>0</v>
      </c>
      <c r="K95" s="5">
        <v>0</v>
      </c>
      <c r="L95" s="4">
        <v>0</v>
      </c>
    </row>
    <row r="96" spans="1:12" x14ac:dyDescent="0.25">
      <c r="A96" s="91"/>
      <c r="B96" s="103"/>
      <c r="C96" s="78"/>
      <c r="D96" s="64"/>
      <c r="E96" s="60"/>
      <c r="F96" s="60"/>
      <c r="G96" s="57"/>
      <c r="H96" s="4">
        <v>0</v>
      </c>
      <c r="I96" s="42">
        <v>0</v>
      </c>
      <c r="J96" s="4">
        <v>0</v>
      </c>
      <c r="K96" s="5">
        <v>0</v>
      </c>
      <c r="L96" s="4">
        <v>0</v>
      </c>
    </row>
    <row r="97" spans="1:12" x14ac:dyDescent="0.25">
      <c r="A97" s="91"/>
      <c r="B97" s="103"/>
      <c r="C97" s="78"/>
      <c r="D97" s="64"/>
      <c r="E97" s="60"/>
      <c r="F97" s="60"/>
      <c r="G97" s="57"/>
      <c r="H97" s="4">
        <v>0</v>
      </c>
      <c r="I97" s="42">
        <v>91.4</v>
      </c>
      <c r="J97" s="4">
        <v>0</v>
      </c>
      <c r="K97" s="5">
        <v>0</v>
      </c>
      <c r="L97" s="4">
        <v>0</v>
      </c>
    </row>
    <row r="98" spans="1:12" x14ac:dyDescent="0.25">
      <c r="A98" s="92"/>
      <c r="B98" s="104"/>
      <c r="C98" s="79"/>
      <c r="D98" s="64"/>
      <c r="E98" s="61"/>
      <c r="F98" s="61"/>
      <c r="G98" s="58"/>
      <c r="H98" s="4">
        <v>0</v>
      </c>
      <c r="I98" s="42">
        <v>0</v>
      </c>
      <c r="J98" s="4">
        <v>0</v>
      </c>
      <c r="K98" s="5">
        <v>0</v>
      </c>
      <c r="L98" s="4">
        <v>0</v>
      </c>
    </row>
    <row r="99" spans="1:12" hidden="1" x14ac:dyDescent="0.25">
      <c r="A99" s="90" t="s">
        <v>205</v>
      </c>
      <c r="B99" s="93" t="s">
        <v>160</v>
      </c>
      <c r="C99" s="106">
        <v>2020</v>
      </c>
      <c r="D99" s="64" t="s">
        <v>95</v>
      </c>
      <c r="E99" s="59" t="s">
        <v>76</v>
      </c>
      <c r="F99" s="59" t="s">
        <v>144</v>
      </c>
      <c r="G99" s="56">
        <f>SUM(H99:L102)</f>
        <v>0</v>
      </c>
      <c r="H99" s="4">
        <v>0</v>
      </c>
      <c r="I99" s="42">
        <v>0</v>
      </c>
      <c r="J99" s="4">
        <v>0</v>
      </c>
      <c r="K99" s="5">
        <v>0</v>
      </c>
      <c r="L99" s="4">
        <v>0</v>
      </c>
    </row>
    <row r="100" spans="1:12" hidden="1" x14ac:dyDescent="0.25">
      <c r="A100" s="91"/>
      <c r="B100" s="94"/>
      <c r="C100" s="107"/>
      <c r="D100" s="64"/>
      <c r="E100" s="60"/>
      <c r="F100" s="60"/>
      <c r="G100" s="57"/>
      <c r="H100" s="4">
        <v>0</v>
      </c>
      <c r="I100" s="42">
        <v>0</v>
      </c>
      <c r="J100" s="4">
        <v>0</v>
      </c>
      <c r="K100" s="5">
        <v>0</v>
      </c>
      <c r="L100" s="4">
        <v>0</v>
      </c>
    </row>
    <row r="101" spans="1:12" hidden="1" x14ac:dyDescent="0.25">
      <c r="A101" s="91"/>
      <c r="B101" s="94"/>
      <c r="C101" s="107"/>
      <c r="D101" s="64"/>
      <c r="E101" s="60"/>
      <c r="F101" s="60"/>
      <c r="G101" s="57"/>
      <c r="H101" s="4">
        <v>0</v>
      </c>
      <c r="I101" s="42">
        <v>0</v>
      </c>
      <c r="J101" s="4">
        <v>0</v>
      </c>
      <c r="K101" s="5">
        <v>0</v>
      </c>
      <c r="L101" s="4">
        <v>0</v>
      </c>
    </row>
    <row r="102" spans="1:12" ht="23.25" hidden="1" customHeight="1" x14ac:dyDescent="0.25">
      <c r="A102" s="91"/>
      <c r="B102" s="95"/>
      <c r="C102" s="108"/>
      <c r="D102" s="64"/>
      <c r="E102" s="61"/>
      <c r="F102" s="61"/>
      <c r="G102" s="58"/>
      <c r="H102" s="4">
        <v>0</v>
      </c>
      <c r="I102" s="42">
        <v>0</v>
      </c>
      <c r="J102" s="4">
        <v>0</v>
      </c>
      <c r="K102" s="5">
        <v>0</v>
      </c>
      <c r="L102" s="4">
        <v>0</v>
      </c>
    </row>
    <row r="103" spans="1:12" x14ac:dyDescent="0.25">
      <c r="A103" s="90" t="s">
        <v>205</v>
      </c>
      <c r="B103" s="80" t="s">
        <v>161</v>
      </c>
      <c r="C103" s="89" t="s">
        <v>89</v>
      </c>
      <c r="D103" s="65" t="s">
        <v>81</v>
      </c>
      <c r="E103" s="68" t="s">
        <v>114</v>
      </c>
      <c r="F103" s="59" t="s">
        <v>144</v>
      </c>
      <c r="G103" s="56">
        <f>H103+I103+J103+K103+H104+I104+J104+K104+H105+I105+J105+K105+H106+I106+J106+K106+L103+L104+L105+L106</f>
        <v>650</v>
      </c>
      <c r="H103" s="8">
        <v>0</v>
      </c>
      <c r="I103" s="45">
        <v>0</v>
      </c>
      <c r="J103" s="8">
        <v>0</v>
      </c>
      <c r="K103" s="6">
        <v>0</v>
      </c>
      <c r="L103" s="4">
        <v>0</v>
      </c>
    </row>
    <row r="104" spans="1:12" x14ac:dyDescent="0.25">
      <c r="A104" s="91"/>
      <c r="B104" s="81"/>
      <c r="C104" s="89"/>
      <c r="D104" s="66"/>
      <c r="E104" s="69"/>
      <c r="F104" s="60"/>
      <c r="G104" s="57"/>
      <c r="H104" s="8">
        <v>0</v>
      </c>
      <c r="I104" s="45">
        <v>0</v>
      </c>
      <c r="J104" s="8">
        <v>0</v>
      </c>
      <c r="K104" s="6">
        <v>0</v>
      </c>
      <c r="L104" s="4">
        <v>0</v>
      </c>
    </row>
    <row r="105" spans="1:12" x14ac:dyDescent="0.25">
      <c r="A105" s="91"/>
      <c r="B105" s="81"/>
      <c r="C105" s="89"/>
      <c r="D105" s="66"/>
      <c r="E105" s="69"/>
      <c r="F105" s="60"/>
      <c r="G105" s="57"/>
      <c r="H105" s="8">
        <v>200</v>
      </c>
      <c r="I105" s="52">
        <f>200+50</f>
        <v>250</v>
      </c>
      <c r="J105" s="8">
        <v>200</v>
      </c>
      <c r="K105" s="6">
        <v>0</v>
      </c>
      <c r="L105" s="4">
        <v>0</v>
      </c>
    </row>
    <row r="106" spans="1:12" x14ac:dyDescent="0.25">
      <c r="A106" s="92"/>
      <c r="B106" s="82"/>
      <c r="C106" s="89"/>
      <c r="D106" s="67"/>
      <c r="E106" s="70"/>
      <c r="F106" s="61"/>
      <c r="G106" s="58"/>
      <c r="H106" s="8">
        <v>0</v>
      </c>
      <c r="I106" s="45">
        <v>0</v>
      </c>
      <c r="J106" s="8">
        <v>0</v>
      </c>
      <c r="K106" s="6">
        <v>0</v>
      </c>
      <c r="L106" s="4">
        <v>0</v>
      </c>
    </row>
    <row r="107" spans="1:12" hidden="1" x14ac:dyDescent="0.25">
      <c r="A107" s="74" t="s">
        <v>15</v>
      </c>
      <c r="B107" s="83" t="s">
        <v>162</v>
      </c>
      <c r="C107" s="77">
        <v>2020</v>
      </c>
      <c r="D107" s="68"/>
      <c r="E107" s="59" t="s">
        <v>76</v>
      </c>
      <c r="F107" s="59" t="s">
        <v>145</v>
      </c>
      <c r="G107" s="56">
        <f>SUM(H107:L110)</f>
        <v>0</v>
      </c>
      <c r="H107" s="4">
        <v>0</v>
      </c>
      <c r="I107" s="42">
        <v>0</v>
      </c>
      <c r="J107" s="4">
        <v>0</v>
      </c>
      <c r="K107" s="5">
        <v>0</v>
      </c>
      <c r="L107" s="4">
        <v>0</v>
      </c>
    </row>
    <row r="108" spans="1:12" hidden="1" x14ac:dyDescent="0.25">
      <c r="A108" s="75"/>
      <c r="B108" s="84"/>
      <c r="C108" s="78"/>
      <c r="D108" s="69"/>
      <c r="E108" s="60"/>
      <c r="F108" s="60"/>
      <c r="G108" s="57"/>
      <c r="H108" s="4">
        <v>0</v>
      </c>
      <c r="I108" s="42">
        <v>0</v>
      </c>
      <c r="J108" s="4">
        <v>0</v>
      </c>
      <c r="K108" s="5">
        <v>0</v>
      </c>
      <c r="L108" s="4">
        <v>0</v>
      </c>
    </row>
    <row r="109" spans="1:12" hidden="1" x14ac:dyDescent="0.25">
      <c r="A109" s="75"/>
      <c r="B109" s="84"/>
      <c r="C109" s="78"/>
      <c r="D109" s="69"/>
      <c r="E109" s="60"/>
      <c r="F109" s="60"/>
      <c r="G109" s="57"/>
      <c r="H109" s="4">
        <v>0</v>
      </c>
      <c r="I109" s="42">
        <v>0</v>
      </c>
      <c r="J109" s="4">
        <v>0</v>
      </c>
      <c r="K109" s="5">
        <v>0</v>
      </c>
      <c r="L109" s="4">
        <v>0</v>
      </c>
    </row>
    <row r="110" spans="1:12" ht="42" hidden="1" customHeight="1" x14ac:dyDescent="0.25">
      <c r="A110" s="76"/>
      <c r="B110" s="85"/>
      <c r="C110" s="105"/>
      <c r="D110" s="70"/>
      <c r="E110" s="61"/>
      <c r="F110" s="61"/>
      <c r="G110" s="58"/>
      <c r="H110" s="4">
        <v>0</v>
      </c>
      <c r="I110" s="42">
        <v>0</v>
      </c>
      <c r="J110" s="4">
        <v>0</v>
      </c>
      <c r="K110" s="5">
        <v>0</v>
      </c>
      <c r="L110" s="4">
        <v>0</v>
      </c>
    </row>
    <row r="111" spans="1:12" ht="15" customHeight="1" x14ac:dyDescent="0.25">
      <c r="A111" s="74" t="s">
        <v>15</v>
      </c>
      <c r="B111" s="83" t="s">
        <v>163</v>
      </c>
      <c r="C111" s="89" t="s">
        <v>89</v>
      </c>
      <c r="D111" s="68" t="s">
        <v>96</v>
      </c>
      <c r="E111" s="68" t="s">
        <v>138</v>
      </c>
      <c r="F111" s="59" t="s">
        <v>137</v>
      </c>
      <c r="G111" s="56">
        <f>SUM(H111:L114)</f>
        <v>1632.9</v>
      </c>
      <c r="H111" s="4">
        <v>0</v>
      </c>
      <c r="I111" s="42">
        <v>0</v>
      </c>
      <c r="J111" s="4">
        <v>0</v>
      </c>
      <c r="K111" s="5">
        <v>0</v>
      </c>
      <c r="L111" s="4">
        <v>0</v>
      </c>
    </row>
    <row r="112" spans="1:12" x14ac:dyDescent="0.25">
      <c r="A112" s="75"/>
      <c r="B112" s="84"/>
      <c r="C112" s="89"/>
      <c r="D112" s="69"/>
      <c r="E112" s="69"/>
      <c r="F112" s="60"/>
      <c r="G112" s="57"/>
      <c r="H112" s="4">
        <v>0</v>
      </c>
      <c r="I112" s="42">
        <v>0</v>
      </c>
      <c r="J112" s="4">
        <v>0</v>
      </c>
      <c r="K112" s="5">
        <v>0</v>
      </c>
      <c r="L112" s="4">
        <v>0</v>
      </c>
    </row>
    <row r="113" spans="1:12" x14ac:dyDescent="0.25">
      <c r="A113" s="75"/>
      <c r="B113" s="84"/>
      <c r="C113" s="89"/>
      <c r="D113" s="69"/>
      <c r="E113" s="69"/>
      <c r="F113" s="60"/>
      <c r="G113" s="57"/>
      <c r="H113" s="4">
        <f>1000+1200-567.1</f>
        <v>1632.9</v>
      </c>
      <c r="I113" s="42">
        <v>0</v>
      </c>
      <c r="J113" s="4">
        <v>0</v>
      </c>
      <c r="K113" s="5">
        <v>0</v>
      </c>
      <c r="L113" s="4">
        <v>0</v>
      </c>
    </row>
    <row r="114" spans="1:12" ht="34.5" customHeight="1" x14ac:dyDescent="0.25">
      <c r="A114" s="76"/>
      <c r="B114" s="85"/>
      <c r="C114" s="89"/>
      <c r="D114" s="70"/>
      <c r="E114" s="70"/>
      <c r="F114" s="61"/>
      <c r="G114" s="58"/>
      <c r="H114" s="4">
        <v>0</v>
      </c>
      <c r="I114" s="42">
        <v>0</v>
      </c>
      <c r="J114" s="4">
        <v>0</v>
      </c>
      <c r="K114" s="5">
        <v>0</v>
      </c>
      <c r="L114" s="4">
        <v>0</v>
      </c>
    </row>
    <row r="115" spans="1:12" hidden="1" x14ac:dyDescent="0.25">
      <c r="A115" s="86" t="s">
        <v>17</v>
      </c>
      <c r="B115" s="74" t="s">
        <v>164</v>
      </c>
      <c r="C115" s="77">
        <v>2021</v>
      </c>
      <c r="D115" s="68" t="s">
        <v>96</v>
      </c>
      <c r="E115" s="68" t="s">
        <v>136</v>
      </c>
      <c r="F115" s="59" t="s">
        <v>137</v>
      </c>
      <c r="G115" s="56">
        <f>SUM(H115:L118)</f>
        <v>0</v>
      </c>
      <c r="H115" s="4">
        <v>0</v>
      </c>
      <c r="I115" s="42">
        <v>0</v>
      </c>
      <c r="J115" s="4">
        <v>0</v>
      </c>
      <c r="K115" s="5">
        <v>0</v>
      </c>
      <c r="L115" s="4">
        <v>0</v>
      </c>
    </row>
    <row r="116" spans="1:12" hidden="1" x14ac:dyDescent="0.25">
      <c r="A116" s="87"/>
      <c r="B116" s="75"/>
      <c r="C116" s="78"/>
      <c r="D116" s="69"/>
      <c r="E116" s="69"/>
      <c r="F116" s="60"/>
      <c r="G116" s="57"/>
      <c r="H116" s="4">
        <v>0</v>
      </c>
      <c r="I116" s="42">
        <v>0</v>
      </c>
      <c r="J116" s="4">
        <v>0</v>
      </c>
      <c r="K116" s="5">
        <v>0</v>
      </c>
      <c r="L116" s="4">
        <v>0</v>
      </c>
    </row>
    <row r="117" spans="1:12" hidden="1" x14ac:dyDescent="0.25">
      <c r="A117" s="87"/>
      <c r="B117" s="75"/>
      <c r="C117" s="78"/>
      <c r="D117" s="69"/>
      <c r="E117" s="69"/>
      <c r="F117" s="60"/>
      <c r="G117" s="57"/>
      <c r="H117" s="4">
        <v>0</v>
      </c>
      <c r="I117" s="42">
        <v>0</v>
      </c>
      <c r="J117" s="4">
        <v>0</v>
      </c>
      <c r="K117" s="5">
        <v>0</v>
      </c>
      <c r="L117" s="4">
        <v>0</v>
      </c>
    </row>
    <row r="118" spans="1:12" hidden="1" x14ac:dyDescent="0.25">
      <c r="A118" s="88"/>
      <c r="B118" s="76"/>
      <c r="C118" s="79"/>
      <c r="D118" s="70"/>
      <c r="E118" s="70"/>
      <c r="F118" s="61"/>
      <c r="G118" s="58"/>
      <c r="H118" s="4">
        <v>0</v>
      </c>
      <c r="I118" s="42">
        <v>0</v>
      </c>
      <c r="J118" s="4">
        <v>0</v>
      </c>
      <c r="K118" s="5">
        <v>0</v>
      </c>
      <c r="L118" s="4">
        <v>0</v>
      </c>
    </row>
    <row r="119" spans="1:12" hidden="1" x14ac:dyDescent="0.25">
      <c r="A119" s="86" t="s">
        <v>18</v>
      </c>
      <c r="B119" s="74" t="s">
        <v>165</v>
      </c>
      <c r="C119" s="77">
        <v>2021</v>
      </c>
      <c r="D119" s="68" t="s">
        <v>96</v>
      </c>
      <c r="E119" s="68" t="s">
        <v>136</v>
      </c>
      <c r="F119" s="59" t="s">
        <v>137</v>
      </c>
      <c r="G119" s="56">
        <f>SUM(H119:L122)</f>
        <v>0</v>
      </c>
      <c r="H119" s="4">
        <v>0</v>
      </c>
      <c r="I119" s="42">
        <v>0</v>
      </c>
      <c r="J119" s="4">
        <v>0</v>
      </c>
      <c r="K119" s="5">
        <v>0</v>
      </c>
      <c r="L119" s="4">
        <v>0</v>
      </c>
    </row>
    <row r="120" spans="1:12" hidden="1" x14ac:dyDescent="0.25">
      <c r="A120" s="87"/>
      <c r="B120" s="75"/>
      <c r="C120" s="78"/>
      <c r="D120" s="69"/>
      <c r="E120" s="69"/>
      <c r="F120" s="60"/>
      <c r="G120" s="57"/>
      <c r="H120" s="4">
        <v>0</v>
      </c>
      <c r="I120" s="42">
        <v>0</v>
      </c>
      <c r="J120" s="4">
        <v>0</v>
      </c>
      <c r="K120" s="5">
        <v>0</v>
      </c>
      <c r="L120" s="4">
        <v>0</v>
      </c>
    </row>
    <row r="121" spans="1:12" hidden="1" x14ac:dyDescent="0.25">
      <c r="A121" s="87"/>
      <c r="B121" s="75"/>
      <c r="C121" s="78"/>
      <c r="D121" s="69"/>
      <c r="E121" s="69"/>
      <c r="F121" s="60"/>
      <c r="G121" s="57"/>
      <c r="H121" s="4">
        <v>0</v>
      </c>
      <c r="I121" s="42">
        <v>0</v>
      </c>
      <c r="J121" s="4">
        <v>0</v>
      </c>
      <c r="K121" s="5">
        <v>0</v>
      </c>
      <c r="L121" s="4">
        <v>0</v>
      </c>
    </row>
    <row r="122" spans="1:12" hidden="1" x14ac:dyDescent="0.25">
      <c r="A122" s="88"/>
      <c r="B122" s="76"/>
      <c r="C122" s="79"/>
      <c r="D122" s="70"/>
      <c r="E122" s="70"/>
      <c r="F122" s="61"/>
      <c r="G122" s="58"/>
      <c r="H122" s="4">
        <v>0</v>
      </c>
      <c r="I122" s="42">
        <v>0</v>
      </c>
      <c r="J122" s="4">
        <v>0</v>
      </c>
      <c r="K122" s="5">
        <v>0</v>
      </c>
      <c r="L122" s="4">
        <v>0</v>
      </c>
    </row>
    <row r="123" spans="1:12" ht="18" customHeight="1" x14ac:dyDescent="0.25">
      <c r="A123" s="86" t="s">
        <v>16</v>
      </c>
      <c r="B123" s="68" t="s">
        <v>171</v>
      </c>
      <c r="C123" s="89" t="s">
        <v>89</v>
      </c>
      <c r="D123" s="65" t="s">
        <v>90</v>
      </c>
      <c r="E123" s="63" t="s">
        <v>117</v>
      </c>
      <c r="F123" s="133" t="s">
        <v>135</v>
      </c>
      <c r="G123" s="56">
        <f>H123+I123+J123+K123+H124+I124+J124+K124+H125+I125+J125+K125+H126+I126+J126+K126+L123+L124+L125+L126</f>
        <v>500</v>
      </c>
      <c r="H123" s="8">
        <v>0</v>
      </c>
      <c r="I123" s="45">
        <v>0</v>
      </c>
      <c r="J123" s="8">
        <v>0</v>
      </c>
      <c r="K123" s="6">
        <v>0</v>
      </c>
      <c r="L123" s="4">
        <v>0</v>
      </c>
    </row>
    <row r="124" spans="1:12" ht="20.25" customHeight="1" x14ac:dyDescent="0.25">
      <c r="A124" s="87"/>
      <c r="B124" s="69"/>
      <c r="C124" s="89"/>
      <c r="D124" s="66"/>
      <c r="E124" s="63"/>
      <c r="F124" s="134"/>
      <c r="G124" s="57"/>
      <c r="H124" s="8">
        <v>0</v>
      </c>
      <c r="I124" s="45">
        <v>0</v>
      </c>
      <c r="J124" s="8">
        <v>0</v>
      </c>
      <c r="K124" s="6">
        <v>0</v>
      </c>
      <c r="L124" s="4">
        <v>0</v>
      </c>
    </row>
    <row r="125" spans="1:12" ht="19.5" customHeight="1" x14ac:dyDescent="0.25">
      <c r="A125" s="87"/>
      <c r="B125" s="69"/>
      <c r="C125" s="89"/>
      <c r="D125" s="66"/>
      <c r="E125" s="64"/>
      <c r="F125" s="134"/>
      <c r="G125" s="57"/>
      <c r="H125" s="8">
        <v>0</v>
      </c>
      <c r="I125" s="45">
        <v>0</v>
      </c>
      <c r="J125" s="8">
        <v>500</v>
      </c>
      <c r="K125" s="6">
        <v>0</v>
      </c>
      <c r="L125" s="4">
        <v>0</v>
      </c>
    </row>
    <row r="126" spans="1:12" ht="20.25" customHeight="1" x14ac:dyDescent="0.25">
      <c r="A126" s="88"/>
      <c r="B126" s="70"/>
      <c r="C126" s="89"/>
      <c r="D126" s="67"/>
      <c r="E126" s="63"/>
      <c r="F126" s="135"/>
      <c r="G126" s="58"/>
      <c r="H126" s="8">
        <v>0</v>
      </c>
      <c r="I126" s="45">
        <v>0</v>
      </c>
      <c r="J126" s="8">
        <v>0</v>
      </c>
      <c r="K126" s="6">
        <v>0</v>
      </c>
      <c r="L126" s="4"/>
    </row>
    <row r="127" spans="1:12" ht="15" hidden="1" customHeight="1" x14ac:dyDescent="0.25">
      <c r="A127" s="53" t="s">
        <v>122</v>
      </c>
      <c r="B127" s="64" t="s">
        <v>202</v>
      </c>
      <c r="C127" s="89" t="s">
        <v>89</v>
      </c>
      <c r="D127" s="109"/>
      <c r="E127" s="63"/>
      <c r="F127" s="59"/>
      <c r="G127" s="62">
        <f>H127+I127+J127+K127+H128+I128+J128+K128+H129+I129+J129+K129+H130+I130+J130+K130+L127+L128+L129+L130</f>
        <v>1144.5999999999999</v>
      </c>
      <c r="H127" s="4">
        <v>0</v>
      </c>
      <c r="I127" s="42">
        <v>0</v>
      </c>
      <c r="J127" s="4">
        <v>0</v>
      </c>
      <c r="K127" s="4">
        <v>0</v>
      </c>
      <c r="L127" s="4">
        <v>0</v>
      </c>
    </row>
    <row r="128" spans="1:12" hidden="1" x14ac:dyDescent="0.25">
      <c r="A128" s="54"/>
      <c r="B128" s="64"/>
      <c r="C128" s="89"/>
      <c r="D128" s="109"/>
      <c r="E128" s="63"/>
      <c r="F128" s="60"/>
      <c r="G128" s="62"/>
      <c r="H128" s="4">
        <v>0</v>
      </c>
      <c r="I128" s="42">
        <v>0</v>
      </c>
      <c r="J128" s="4">
        <v>0</v>
      </c>
      <c r="K128" s="4">
        <v>0</v>
      </c>
      <c r="L128" s="4">
        <v>0</v>
      </c>
    </row>
    <row r="129" spans="1:12" hidden="1" x14ac:dyDescent="0.25">
      <c r="A129" s="54"/>
      <c r="B129" s="64"/>
      <c r="C129" s="89"/>
      <c r="D129" s="109"/>
      <c r="E129" s="64"/>
      <c r="F129" s="60"/>
      <c r="G129" s="62"/>
      <c r="H129" s="4">
        <f>H133+H137</f>
        <v>253.5</v>
      </c>
      <c r="I129" s="42">
        <f>I133+I137</f>
        <v>581.1</v>
      </c>
      <c r="J129" s="4">
        <f>J133+J137</f>
        <v>310</v>
      </c>
      <c r="K129" s="4">
        <f>K133+K137</f>
        <v>0</v>
      </c>
      <c r="L129" s="4">
        <f>L133+L137</f>
        <v>0</v>
      </c>
    </row>
    <row r="130" spans="1:12" ht="13.5" hidden="1" customHeight="1" x14ac:dyDescent="0.25">
      <c r="A130" s="55"/>
      <c r="B130" s="64"/>
      <c r="C130" s="89"/>
      <c r="D130" s="109"/>
      <c r="E130" s="63"/>
      <c r="F130" s="61"/>
      <c r="G130" s="62"/>
      <c r="H130" s="4">
        <v>0</v>
      </c>
      <c r="I130" s="42">
        <v>0</v>
      </c>
      <c r="J130" s="4">
        <v>0</v>
      </c>
      <c r="K130" s="4">
        <v>0</v>
      </c>
      <c r="L130" s="4">
        <v>0</v>
      </c>
    </row>
    <row r="131" spans="1:12" ht="15.75" customHeight="1" x14ac:dyDescent="0.25">
      <c r="A131" s="71" t="s">
        <v>17</v>
      </c>
      <c r="B131" s="97" t="s">
        <v>166</v>
      </c>
      <c r="C131" s="89" t="s">
        <v>89</v>
      </c>
      <c r="D131" s="68" t="s">
        <v>81</v>
      </c>
      <c r="E131" s="63" t="s">
        <v>212</v>
      </c>
      <c r="F131" s="59" t="s">
        <v>134</v>
      </c>
      <c r="G131" s="56">
        <f>SUM(H131:L134)</f>
        <v>1144.5999999999999</v>
      </c>
      <c r="H131" s="4">
        <v>0</v>
      </c>
      <c r="I131" s="42">
        <v>0</v>
      </c>
      <c r="J131" s="4">
        <v>0</v>
      </c>
      <c r="K131" s="4">
        <v>0</v>
      </c>
      <c r="L131" s="4">
        <v>0</v>
      </c>
    </row>
    <row r="132" spans="1:12" ht="13.5" customHeight="1" x14ac:dyDescent="0.25">
      <c r="A132" s="72"/>
      <c r="B132" s="98"/>
      <c r="C132" s="89"/>
      <c r="D132" s="69"/>
      <c r="E132" s="63"/>
      <c r="F132" s="60"/>
      <c r="G132" s="57"/>
      <c r="H132" s="4">
        <v>0</v>
      </c>
      <c r="I132" s="42">
        <v>0</v>
      </c>
      <c r="J132" s="4">
        <v>0</v>
      </c>
      <c r="K132" s="4">
        <v>0</v>
      </c>
      <c r="L132" s="4">
        <v>0</v>
      </c>
    </row>
    <row r="133" spans="1:12" ht="14.25" customHeight="1" x14ac:dyDescent="0.25">
      <c r="A133" s="72"/>
      <c r="B133" s="98"/>
      <c r="C133" s="89"/>
      <c r="D133" s="69"/>
      <c r="E133" s="64"/>
      <c r="F133" s="60"/>
      <c r="G133" s="57"/>
      <c r="H133" s="4">
        <f>281.5-28</f>
        <v>253.5</v>
      </c>
      <c r="I133" s="42">
        <f>512+69.1</f>
        <v>581.1</v>
      </c>
      <c r="J133" s="4">
        <v>310</v>
      </c>
      <c r="K133" s="4">
        <v>0</v>
      </c>
      <c r="L133" s="4">
        <v>0</v>
      </c>
    </row>
    <row r="134" spans="1:12" ht="15.75" customHeight="1" x14ac:dyDescent="0.25">
      <c r="A134" s="73"/>
      <c r="B134" s="99"/>
      <c r="C134" s="89"/>
      <c r="D134" s="70"/>
      <c r="E134" s="63"/>
      <c r="F134" s="61"/>
      <c r="G134" s="58"/>
      <c r="H134" s="4">
        <v>0</v>
      </c>
      <c r="I134" s="42">
        <v>0</v>
      </c>
      <c r="J134" s="4">
        <v>0</v>
      </c>
      <c r="K134" s="4">
        <v>0</v>
      </c>
      <c r="L134" s="4">
        <v>0</v>
      </c>
    </row>
    <row r="135" spans="1:12" ht="18.75" hidden="1" customHeight="1" x14ac:dyDescent="0.25">
      <c r="A135" s="71" t="s">
        <v>211</v>
      </c>
      <c r="B135" s="97" t="s">
        <v>166</v>
      </c>
      <c r="C135" s="106">
        <v>2020</v>
      </c>
      <c r="D135" s="65" t="s">
        <v>112</v>
      </c>
      <c r="E135" s="59" t="s">
        <v>133</v>
      </c>
      <c r="F135" s="59" t="s">
        <v>134</v>
      </c>
      <c r="G135" s="56">
        <f>SUM(H135:L138)</f>
        <v>0</v>
      </c>
      <c r="H135" s="4">
        <v>0</v>
      </c>
      <c r="I135" s="42">
        <v>0</v>
      </c>
      <c r="J135" s="4">
        <v>0</v>
      </c>
      <c r="K135" s="4">
        <v>0</v>
      </c>
      <c r="L135" s="4">
        <v>0</v>
      </c>
    </row>
    <row r="136" spans="1:12" ht="15" hidden="1" customHeight="1" x14ac:dyDescent="0.25">
      <c r="A136" s="72"/>
      <c r="B136" s="98"/>
      <c r="C136" s="107"/>
      <c r="D136" s="66"/>
      <c r="E136" s="60"/>
      <c r="F136" s="60"/>
      <c r="G136" s="57"/>
      <c r="H136" s="4">
        <v>0</v>
      </c>
      <c r="I136" s="42">
        <v>0</v>
      </c>
      <c r="J136" s="4">
        <v>0</v>
      </c>
      <c r="K136" s="4">
        <v>0</v>
      </c>
      <c r="L136" s="4">
        <v>0</v>
      </c>
    </row>
    <row r="137" spans="1:12" ht="14.25" hidden="1" customHeight="1" x14ac:dyDescent="0.25">
      <c r="A137" s="72"/>
      <c r="B137" s="98"/>
      <c r="C137" s="107"/>
      <c r="D137" s="66"/>
      <c r="E137" s="60"/>
      <c r="F137" s="60"/>
      <c r="G137" s="57"/>
      <c r="H137" s="4">
        <v>0</v>
      </c>
      <c r="I137" s="42">
        <v>0</v>
      </c>
      <c r="J137" s="4">
        <v>0</v>
      </c>
      <c r="K137" s="4">
        <v>0</v>
      </c>
      <c r="L137" s="4">
        <f>100-100</f>
        <v>0</v>
      </c>
    </row>
    <row r="138" spans="1:12" ht="12" hidden="1" customHeight="1" x14ac:dyDescent="0.25">
      <c r="A138" s="73"/>
      <c r="B138" s="99"/>
      <c r="C138" s="108"/>
      <c r="D138" s="67"/>
      <c r="E138" s="61"/>
      <c r="F138" s="61"/>
      <c r="G138" s="58"/>
      <c r="H138" s="4">
        <v>0</v>
      </c>
      <c r="I138" s="42">
        <v>0</v>
      </c>
      <c r="J138" s="4">
        <v>0</v>
      </c>
      <c r="K138" s="4">
        <v>0</v>
      </c>
      <c r="L138" s="4">
        <v>0</v>
      </c>
    </row>
    <row r="139" spans="1:12" ht="18.75" customHeight="1" x14ac:dyDescent="0.25">
      <c r="A139" s="71" t="s">
        <v>18</v>
      </c>
      <c r="B139" s="68" t="s">
        <v>201</v>
      </c>
      <c r="C139" s="89" t="s">
        <v>89</v>
      </c>
      <c r="D139" s="68" t="s">
        <v>90</v>
      </c>
      <c r="E139" s="59" t="s">
        <v>113</v>
      </c>
      <c r="F139" s="59" t="s">
        <v>146</v>
      </c>
      <c r="G139" s="56">
        <f>H139+I139+J139+K139+H140+I140+J140+K140+H141+I141+J141+K141+H142+I142+J142+K142+L139+L140+L141+L142</f>
        <v>49.9</v>
      </c>
      <c r="H139" s="4">
        <v>0</v>
      </c>
      <c r="I139" s="42">
        <v>0</v>
      </c>
      <c r="J139" s="4">
        <v>0</v>
      </c>
      <c r="K139" s="4">
        <v>0</v>
      </c>
      <c r="L139" s="4">
        <v>0</v>
      </c>
    </row>
    <row r="140" spans="1:12" ht="18" customHeight="1" x14ac:dyDescent="0.25">
      <c r="A140" s="72"/>
      <c r="B140" s="69"/>
      <c r="C140" s="89"/>
      <c r="D140" s="69"/>
      <c r="E140" s="60"/>
      <c r="F140" s="60"/>
      <c r="G140" s="57"/>
      <c r="H140" s="4">
        <v>0</v>
      </c>
      <c r="I140" s="42">
        <v>0</v>
      </c>
      <c r="J140" s="4">
        <v>0</v>
      </c>
      <c r="K140" s="4">
        <v>0</v>
      </c>
      <c r="L140" s="4">
        <v>0</v>
      </c>
    </row>
    <row r="141" spans="1:12" ht="18.75" customHeight="1" x14ac:dyDescent="0.25">
      <c r="A141" s="72"/>
      <c r="B141" s="69"/>
      <c r="C141" s="89"/>
      <c r="D141" s="69"/>
      <c r="E141" s="60"/>
      <c r="F141" s="60"/>
      <c r="G141" s="57"/>
      <c r="H141" s="4">
        <v>0</v>
      </c>
      <c r="I141" s="42">
        <v>49.9</v>
      </c>
      <c r="J141" s="4">
        <v>0</v>
      </c>
      <c r="K141" s="4">
        <v>0</v>
      </c>
      <c r="L141" s="4">
        <v>0</v>
      </c>
    </row>
    <row r="142" spans="1:12" ht="22.5" customHeight="1" x14ac:dyDescent="0.25">
      <c r="A142" s="73"/>
      <c r="B142" s="70"/>
      <c r="C142" s="89"/>
      <c r="D142" s="70"/>
      <c r="E142" s="61"/>
      <c r="F142" s="61"/>
      <c r="G142" s="58"/>
      <c r="H142" s="4">
        <v>0</v>
      </c>
      <c r="I142" s="42">
        <v>0</v>
      </c>
      <c r="J142" s="4">
        <v>0</v>
      </c>
      <c r="K142" s="4">
        <v>0</v>
      </c>
      <c r="L142" s="4">
        <v>0</v>
      </c>
    </row>
    <row r="143" spans="1:12" ht="20.25" hidden="1" customHeight="1" x14ac:dyDescent="0.25">
      <c r="A143" s="71"/>
      <c r="B143" s="68"/>
      <c r="C143" s="65"/>
      <c r="D143" s="65"/>
      <c r="E143" s="68"/>
      <c r="F143" s="59"/>
      <c r="G143" s="56">
        <f>H143+I143+J143+K143+H144+I144+J144+K144+H145+I145+J145+K145+H146+I146+J146+K146+L143+L144+L145+L146</f>
        <v>0</v>
      </c>
      <c r="H143" s="4">
        <v>0</v>
      </c>
      <c r="I143" s="42">
        <v>0</v>
      </c>
      <c r="J143" s="4">
        <v>0</v>
      </c>
      <c r="K143" s="4">
        <v>0</v>
      </c>
      <c r="L143" s="4">
        <v>0</v>
      </c>
    </row>
    <row r="144" spans="1:12" ht="23.25" hidden="1" customHeight="1" x14ac:dyDescent="0.25">
      <c r="A144" s="72"/>
      <c r="B144" s="69"/>
      <c r="C144" s="66"/>
      <c r="D144" s="66"/>
      <c r="E144" s="69"/>
      <c r="F144" s="60"/>
      <c r="G144" s="57"/>
      <c r="H144" s="4">
        <v>0</v>
      </c>
      <c r="I144" s="42">
        <v>0</v>
      </c>
      <c r="J144" s="4">
        <v>0</v>
      </c>
      <c r="K144" s="4">
        <v>0</v>
      </c>
      <c r="L144" s="4">
        <v>0</v>
      </c>
    </row>
    <row r="145" spans="1:12" ht="18.75" hidden="1" customHeight="1" x14ac:dyDescent="0.25">
      <c r="A145" s="72"/>
      <c r="B145" s="69"/>
      <c r="C145" s="66"/>
      <c r="D145" s="66"/>
      <c r="E145" s="69"/>
      <c r="F145" s="60"/>
      <c r="G145" s="57"/>
      <c r="H145" s="4"/>
      <c r="I145" s="42">
        <v>0</v>
      </c>
      <c r="J145" s="4"/>
      <c r="K145" s="4"/>
      <c r="L145" s="4"/>
    </row>
    <row r="146" spans="1:12" ht="18.75" hidden="1" customHeight="1" x14ac:dyDescent="0.25">
      <c r="A146" s="73"/>
      <c r="B146" s="70"/>
      <c r="C146" s="67"/>
      <c r="D146" s="67"/>
      <c r="E146" s="70"/>
      <c r="F146" s="61"/>
      <c r="G146" s="58"/>
      <c r="H146" s="4">
        <v>0</v>
      </c>
      <c r="I146" s="42">
        <v>0</v>
      </c>
      <c r="J146" s="4">
        <v>0</v>
      </c>
      <c r="K146" s="4">
        <v>0</v>
      </c>
      <c r="L146" s="4">
        <v>0</v>
      </c>
    </row>
    <row r="147" spans="1:12" ht="18.75" hidden="1" customHeight="1" x14ac:dyDescent="0.25">
      <c r="A147" s="71"/>
      <c r="B147" s="68"/>
      <c r="C147" s="65"/>
      <c r="D147" s="65"/>
      <c r="E147" s="68"/>
      <c r="F147" s="59"/>
      <c r="G147" s="56">
        <f>H147+I147+J147+K147+H148+I148+J148+K148+H149+I149+J149+K149+H150+I150+J150+K150+L147+L148+L149+L150</f>
        <v>0</v>
      </c>
      <c r="H147" s="4">
        <v>0</v>
      </c>
      <c r="I147" s="42">
        <v>0</v>
      </c>
      <c r="J147" s="4">
        <v>0</v>
      </c>
      <c r="K147" s="4">
        <v>0</v>
      </c>
      <c r="L147" s="4">
        <v>0</v>
      </c>
    </row>
    <row r="148" spans="1:12" ht="13.5" hidden="1" customHeight="1" x14ac:dyDescent="0.25">
      <c r="A148" s="72"/>
      <c r="B148" s="69"/>
      <c r="C148" s="66"/>
      <c r="D148" s="66"/>
      <c r="E148" s="69"/>
      <c r="F148" s="60"/>
      <c r="G148" s="57"/>
      <c r="H148" s="4">
        <v>0</v>
      </c>
      <c r="I148" s="42">
        <v>0</v>
      </c>
      <c r="J148" s="4">
        <v>0</v>
      </c>
      <c r="K148" s="4">
        <v>0</v>
      </c>
      <c r="L148" s="4">
        <v>0</v>
      </c>
    </row>
    <row r="149" spans="1:12" ht="18.75" hidden="1" customHeight="1" x14ac:dyDescent="0.25">
      <c r="A149" s="72"/>
      <c r="B149" s="69"/>
      <c r="C149" s="66"/>
      <c r="D149" s="66"/>
      <c r="E149" s="69"/>
      <c r="F149" s="60"/>
      <c r="G149" s="57"/>
      <c r="H149" s="4">
        <v>0</v>
      </c>
      <c r="I149" s="42">
        <v>0</v>
      </c>
      <c r="J149" s="4">
        <v>0</v>
      </c>
      <c r="K149" s="4">
        <v>0</v>
      </c>
      <c r="L149" s="4"/>
    </row>
    <row r="150" spans="1:12" ht="18.75" hidden="1" customHeight="1" x14ac:dyDescent="0.25">
      <c r="A150" s="73"/>
      <c r="B150" s="70"/>
      <c r="C150" s="67"/>
      <c r="D150" s="67"/>
      <c r="E150" s="70"/>
      <c r="F150" s="61"/>
      <c r="G150" s="58"/>
      <c r="H150" s="4">
        <v>0</v>
      </c>
      <c r="I150" s="42">
        <v>0</v>
      </c>
      <c r="J150" s="4">
        <v>0</v>
      </c>
      <c r="K150" s="4">
        <v>0</v>
      </c>
      <c r="L150" s="4">
        <v>0</v>
      </c>
    </row>
    <row r="151" spans="1:12" ht="18.75" hidden="1" customHeight="1" x14ac:dyDescent="0.25">
      <c r="A151" s="71"/>
      <c r="B151" s="68"/>
      <c r="C151" s="65"/>
      <c r="D151" s="65"/>
      <c r="E151" s="68"/>
      <c r="F151" s="59"/>
      <c r="G151" s="56">
        <f>H151+I151+J151+K151+H152+I152+J152+K152+H153+I153+J153+K153+H154+I154+J154+K154+L151+L152+L153+L154</f>
        <v>0</v>
      </c>
      <c r="H151" s="4">
        <v>0</v>
      </c>
      <c r="I151" s="42">
        <v>0</v>
      </c>
      <c r="J151" s="4">
        <v>0</v>
      </c>
      <c r="K151" s="5">
        <v>0</v>
      </c>
      <c r="L151" s="4">
        <v>0</v>
      </c>
    </row>
    <row r="152" spans="1:12" ht="18.75" hidden="1" customHeight="1" x14ac:dyDescent="0.25">
      <c r="A152" s="72"/>
      <c r="B152" s="69"/>
      <c r="C152" s="66"/>
      <c r="D152" s="66"/>
      <c r="E152" s="69"/>
      <c r="F152" s="60"/>
      <c r="G152" s="57"/>
      <c r="H152" s="4">
        <v>0</v>
      </c>
      <c r="I152" s="42">
        <v>0</v>
      </c>
      <c r="J152" s="4">
        <v>0</v>
      </c>
      <c r="K152" s="5">
        <v>0</v>
      </c>
      <c r="L152" s="4">
        <v>0</v>
      </c>
    </row>
    <row r="153" spans="1:12" ht="18.75" hidden="1" customHeight="1" x14ac:dyDescent="0.25">
      <c r="A153" s="72"/>
      <c r="B153" s="69"/>
      <c r="C153" s="66"/>
      <c r="D153" s="66"/>
      <c r="E153" s="69"/>
      <c r="F153" s="60"/>
      <c r="G153" s="57"/>
      <c r="H153" s="4"/>
      <c r="I153" s="42">
        <v>0</v>
      </c>
      <c r="J153" s="4">
        <v>0</v>
      </c>
      <c r="K153" s="5">
        <v>0</v>
      </c>
      <c r="L153" s="4">
        <v>0</v>
      </c>
    </row>
    <row r="154" spans="1:12" ht="18.75" hidden="1" customHeight="1" x14ac:dyDescent="0.25">
      <c r="A154" s="73"/>
      <c r="B154" s="70"/>
      <c r="C154" s="67"/>
      <c r="D154" s="67"/>
      <c r="E154" s="70"/>
      <c r="F154" s="61"/>
      <c r="G154" s="58"/>
      <c r="H154" s="4">
        <v>0</v>
      </c>
      <c r="I154" s="42">
        <v>0</v>
      </c>
      <c r="J154" s="4">
        <v>0</v>
      </c>
      <c r="K154" s="5">
        <v>0</v>
      </c>
      <c r="L154" s="4">
        <v>0</v>
      </c>
    </row>
    <row r="155" spans="1:12" ht="18.75" customHeight="1" x14ac:dyDescent="0.25">
      <c r="A155" s="71" t="s">
        <v>121</v>
      </c>
      <c r="B155" s="64" t="s">
        <v>173</v>
      </c>
      <c r="C155" s="109">
        <v>2020</v>
      </c>
      <c r="D155" s="64" t="s">
        <v>221</v>
      </c>
      <c r="E155" s="64" t="s">
        <v>174</v>
      </c>
      <c r="F155" s="59" t="s">
        <v>134</v>
      </c>
      <c r="G155" s="56">
        <f>H155+I155+J155+K155+H156+I156+J156+K156+H157+I157+J157+K157+H158+I158+J158+K158+L155+L156+L157+L158</f>
        <v>441</v>
      </c>
      <c r="H155" s="4">
        <v>0</v>
      </c>
      <c r="I155" s="42">
        <v>0</v>
      </c>
      <c r="J155" s="4">
        <v>0</v>
      </c>
      <c r="K155" s="4">
        <v>0</v>
      </c>
      <c r="L155" s="4">
        <v>0</v>
      </c>
    </row>
    <row r="156" spans="1:12" ht="18.75" customHeight="1" x14ac:dyDescent="0.25">
      <c r="A156" s="72"/>
      <c r="B156" s="64"/>
      <c r="C156" s="109"/>
      <c r="D156" s="64"/>
      <c r="E156" s="64"/>
      <c r="F156" s="60"/>
      <c r="G156" s="57"/>
      <c r="H156" s="4">
        <v>0</v>
      </c>
      <c r="I156" s="42">
        <v>0</v>
      </c>
      <c r="J156" s="4">
        <v>0</v>
      </c>
      <c r="K156" s="4">
        <v>0</v>
      </c>
      <c r="L156" s="4">
        <v>0</v>
      </c>
    </row>
    <row r="157" spans="1:12" ht="18.75" customHeight="1" x14ac:dyDescent="0.25">
      <c r="A157" s="72"/>
      <c r="B157" s="64"/>
      <c r="C157" s="109"/>
      <c r="D157" s="64"/>
      <c r="E157" s="64"/>
      <c r="F157" s="60"/>
      <c r="G157" s="57"/>
      <c r="H157" s="4">
        <f>300+141</f>
        <v>441</v>
      </c>
      <c r="I157" s="42">
        <v>0</v>
      </c>
      <c r="J157" s="4">
        <v>0</v>
      </c>
      <c r="K157" s="4">
        <v>0</v>
      </c>
      <c r="L157" s="4">
        <v>0</v>
      </c>
    </row>
    <row r="158" spans="1:12" ht="18.75" customHeight="1" x14ac:dyDescent="0.25">
      <c r="A158" s="73"/>
      <c r="B158" s="64"/>
      <c r="C158" s="109"/>
      <c r="D158" s="64"/>
      <c r="E158" s="64"/>
      <c r="F158" s="61"/>
      <c r="G158" s="58"/>
      <c r="H158" s="4">
        <v>0</v>
      </c>
      <c r="I158" s="42">
        <v>0</v>
      </c>
      <c r="J158" s="4">
        <v>0</v>
      </c>
      <c r="K158" s="4">
        <v>0</v>
      </c>
      <c r="L158" s="4">
        <v>0</v>
      </c>
    </row>
    <row r="159" spans="1:12" ht="18.75" hidden="1" customHeight="1" x14ac:dyDescent="0.25">
      <c r="A159" s="53" t="s">
        <v>172</v>
      </c>
      <c r="B159" s="64" t="s">
        <v>176</v>
      </c>
      <c r="C159" s="109">
        <v>2020</v>
      </c>
      <c r="D159" s="64" t="s">
        <v>90</v>
      </c>
      <c r="E159" s="63" t="s">
        <v>113</v>
      </c>
      <c r="F159" s="63" t="s">
        <v>135</v>
      </c>
      <c r="G159" s="56">
        <f>H159+I159+J159+K159+H160+I160+J160+K160+H161+I161+J161+K161+H162+I162+J162+K162+L159+L160+L161+L162</f>
        <v>0</v>
      </c>
      <c r="H159" s="4">
        <v>0</v>
      </c>
      <c r="I159" s="42">
        <v>0</v>
      </c>
      <c r="J159" s="4">
        <v>0</v>
      </c>
      <c r="K159" s="4">
        <v>0</v>
      </c>
      <c r="L159" s="4">
        <v>0</v>
      </c>
    </row>
    <row r="160" spans="1:12" ht="18.75" hidden="1" customHeight="1" x14ac:dyDescent="0.25">
      <c r="A160" s="54"/>
      <c r="B160" s="64"/>
      <c r="C160" s="109"/>
      <c r="D160" s="64"/>
      <c r="E160" s="63"/>
      <c r="F160" s="63"/>
      <c r="G160" s="57"/>
      <c r="H160" s="4">
        <v>0</v>
      </c>
      <c r="I160" s="42">
        <v>0</v>
      </c>
      <c r="J160" s="4">
        <v>0</v>
      </c>
      <c r="K160" s="4">
        <v>0</v>
      </c>
      <c r="L160" s="4">
        <v>0</v>
      </c>
    </row>
    <row r="161" spans="1:13" ht="18.75" hidden="1" customHeight="1" x14ac:dyDescent="0.25">
      <c r="A161" s="54"/>
      <c r="B161" s="64"/>
      <c r="C161" s="109"/>
      <c r="D161" s="64"/>
      <c r="E161" s="63"/>
      <c r="F161" s="63"/>
      <c r="G161" s="57"/>
      <c r="H161" s="4"/>
      <c r="I161" s="42">
        <v>0</v>
      </c>
      <c r="J161" s="4">
        <v>0</v>
      </c>
      <c r="K161" s="4">
        <v>0</v>
      </c>
      <c r="L161" s="4">
        <v>0</v>
      </c>
    </row>
    <row r="162" spans="1:13" ht="18.75" hidden="1" customHeight="1" x14ac:dyDescent="0.25">
      <c r="A162" s="55"/>
      <c r="B162" s="64"/>
      <c r="C162" s="109"/>
      <c r="D162" s="64"/>
      <c r="E162" s="63"/>
      <c r="F162" s="63"/>
      <c r="G162" s="58"/>
      <c r="H162" s="4">
        <v>0</v>
      </c>
      <c r="I162" s="42">
        <v>0</v>
      </c>
      <c r="J162" s="4">
        <v>0</v>
      </c>
      <c r="K162" s="4">
        <v>0</v>
      </c>
      <c r="L162" s="4">
        <v>0</v>
      </c>
    </row>
    <row r="163" spans="1:13" ht="18.75" hidden="1" customHeight="1" x14ac:dyDescent="0.25">
      <c r="A163" s="53" t="s">
        <v>175</v>
      </c>
      <c r="B163" s="68" t="s">
        <v>178</v>
      </c>
      <c r="C163" s="109">
        <v>2020</v>
      </c>
      <c r="D163" s="64" t="s">
        <v>90</v>
      </c>
      <c r="E163" s="63" t="s">
        <v>113</v>
      </c>
      <c r="F163" s="63" t="s">
        <v>135</v>
      </c>
      <c r="G163" s="56">
        <f>H163+I163+J163+K163+H164+I164+J164+K164+H165+I165+J165+K165+H166+I166+J166+K166+L163+L164+L165+L166</f>
        <v>0</v>
      </c>
      <c r="H163" s="4">
        <v>0</v>
      </c>
      <c r="I163" s="42">
        <v>0</v>
      </c>
      <c r="J163" s="4">
        <v>0</v>
      </c>
      <c r="K163" s="4">
        <v>0</v>
      </c>
      <c r="L163" s="4">
        <v>0</v>
      </c>
    </row>
    <row r="164" spans="1:13" ht="18.75" hidden="1" customHeight="1" x14ac:dyDescent="0.25">
      <c r="A164" s="54"/>
      <c r="B164" s="69"/>
      <c r="C164" s="109"/>
      <c r="D164" s="64"/>
      <c r="E164" s="63"/>
      <c r="F164" s="63"/>
      <c r="G164" s="57"/>
      <c r="H164" s="4">
        <v>0</v>
      </c>
      <c r="I164" s="42">
        <v>0</v>
      </c>
      <c r="J164" s="4">
        <v>0</v>
      </c>
      <c r="K164" s="4">
        <v>0</v>
      </c>
      <c r="L164" s="4">
        <v>0</v>
      </c>
    </row>
    <row r="165" spans="1:13" ht="18.75" hidden="1" customHeight="1" x14ac:dyDescent="0.25">
      <c r="A165" s="54"/>
      <c r="B165" s="69"/>
      <c r="C165" s="109"/>
      <c r="D165" s="64"/>
      <c r="E165" s="63"/>
      <c r="F165" s="63"/>
      <c r="G165" s="57"/>
      <c r="H165" s="4"/>
      <c r="I165" s="42">
        <v>0</v>
      </c>
      <c r="J165" s="4">
        <v>0</v>
      </c>
      <c r="K165" s="4">
        <v>0</v>
      </c>
      <c r="L165" s="4">
        <v>0</v>
      </c>
    </row>
    <row r="166" spans="1:13" ht="18.75" hidden="1" customHeight="1" x14ac:dyDescent="0.25">
      <c r="A166" s="55"/>
      <c r="B166" s="70"/>
      <c r="C166" s="109"/>
      <c r="D166" s="64"/>
      <c r="E166" s="63"/>
      <c r="F166" s="63"/>
      <c r="G166" s="58"/>
      <c r="H166" s="4">
        <v>0</v>
      </c>
      <c r="I166" s="42">
        <v>0</v>
      </c>
      <c r="J166" s="4">
        <v>0</v>
      </c>
      <c r="K166" s="4">
        <v>0</v>
      </c>
      <c r="L166" s="4">
        <v>0</v>
      </c>
    </row>
    <row r="167" spans="1:13" ht="18.75" customHeight="1" x14ac:dyDescent="0.25">
      <c r="A167" s="71" t="s">
        <v>122</v>
      </c>
      <c r="B167" s="68" t="s">
        <v>188</v>
      </c>
      <c r="C167" s="65">
        <v>2020</v>
      </c>
      <c r="D167" s="68" t="s">
        <v>96</v>
      </c>
      <c r="E167" s="68" t="s">
        <v>136</v>
      </c>
      <c r="F167" s="59" t="s">
        <v>137</v>
      </c>
      <c r="G167" s="56">
        <f>H167+I167+J167+K167+H168+I168+J168+K168+H169+I169+J169+K169+H170+I170+J170+K170+L167+L168+L169+L170</f>
        <v>36.4</v>
      </c>
      <c r="H167" s="4">
        <v>0</v>
      </c>
      <c r="I167" s="42">
        <v>0</v>
      </c>
      <c r="J167" s="4">
        <v>0</v>
      </c>
      <c r="K167" s="4">
        <v>0</v>
      </c>
      <c r="L167" s="4">
        <v>0</v>
      </c>
    </row>
    <row r="168" spans="1:13" ht="18.75" customHeight="1" x14ac:dyDescent="0.25">
      <c r="A168" s="72"/>
      <c r="B168" s="69"/>
      <c r="C168" s="66"/>
      <c r="D168" s="69"/>
      <c r="E168" s="69"/>
      <c r="F168" s="60"/>
      <c r="G168" s="57"/>
      <c r="H168" s="4">
        <v>0</v>
      </c>
      <c r="I168" s="42">
        <v>0</v>
      </c>
      <c r="J168" s="4">
        <v>0</v>
      </c>
      <c r="K168" s="4">
        <v>0</v>
      </c>
      <c r="L168" s="4">
        <v>0</v>
      </c>
    </row>
    <row r="169" spans="1:13" ht="18.75" customHeight="1" x14ac:dyDescent="0.25">
      <c r="A169" s="72"/>
      <c r="B169" s="69"/>
      <c r="C169" s="66"/>
      <c r="D169" s="69"/>
      <c r="E169" s="69"/>
      <c r="F169" s="60"/>
      <c r="G169" s="57"/>
      <c r="H169" s="4">
        <v>36.4</v>
      </c>
      <c r="I169" s="42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ht="18.75" customHeight="1" x14ac:dyDescent="0.25">
      <c r="A170" s="73"/>
      <c r="B170" s="70"/>
      <c r="C170" s="67"/>
      <c r="D170" s="70"/>
      <c r="E170" s="70"/>
      <c r="F170" s="61"/>
      <c r="G170" s="58"/>
      <c r="H170" s="4">
        <v>0</v>
      </c>
      <c r="I170" s="42">
        <v>0</v>
      </c>
      <c r="J170" s="4">
        <v>0</v>
      </c>
      <c r="K170" s="4">
        <v>0</v>
      </c>
      <c r="L170" s="4">
        <v>0</v>
      </c>
    </row>
    <row r="171" spans="1:13" ht="18.75" customHeight="1" x14ac:dyDescent="0.25">
      <c r="A171" s="71" t="s">
        <v>129</v>
      </c>
      <c r="B171" s="68" t="s">
        <v>189</v>
      </c>
      <c r="C171" s="65">
        <v>2020</v>
      </c>
      <c r="D171" s="68" t="s">
        <v>96</v>
      </c>
      <c r="E171" s="68" t="s">
        <v>136</v>
      </c>
      <c r="F171" s="59" t="s">
        <v>137</v>
      </c>
      <c r="G171" s="56">
        <f>H171+I171+J171+K171+H172+I172+J172+K172+H173+I173+J173+K173+H174+I174+J174+K174+L171+L172+L173+L174</f>
        <v>48.6</v>
      </c>
      <c r="H171" s="4">
        <v>0</v>
      </c>
      <c r="I171" s="42">
        <v>0</v>
      </c>
      <c r="J171" s="4">
        <v>0</v>
      </c>
      <c r="K171" s="4">
        <v>0</v>
      </c>
      <c r="L171" s="4">
        <v>0</v>
      </c>
    </row>
    <row r="172" spans="1:13" ht="18.75" customHeight="1" x14ac:dyDescent="0.25">
      <c r="A172" s="72"/>
      <c r="B172" s="69"/>
      <c r="C172" s="66"/>
      <c r="D172" s="69"/>
      <c r="E172" s="69"/>
      <c r="F172" s="60"/>
      <c r="G172" s="57"/>
      <c r="H172" s="4">
        <v>0</v>
      </c>
      <c r="I172" s="42">
        <v>0</v>
      </c>
      <c r="J172" s="4">
        <v>0</v>
      </c>
      <c r="K172" s="4">
        <v>0</v>
      </c>
      <c r="L172" s="4">
        <v>0</v>
      </c>
    </row>
    <row r="173" spans="1:13" ht="18.75" customHeight="1" x14ac:dyDescent="0.25">
      <c r="A173" s="72"/>
      <c r="B173" s="69"/>
      <c r="C173" s="66"/>
      <c r="D173" s="69"/>
      <c r="E173" s="69"/>
      <c r="F173" s="60"/>
      <c r="G173" s="57"/>
      <c r="H173" s="4">
        <v>48.6</v>
      </c>
      <c r="I173" s="42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ht="18.75" customHeight="1" x14ac:dyDescent="0.25">
      <c r="A174" s="73"/>
      <c r="B174" s="70"/>
      <c r="C174" s="67"/>
      <c r="D174" s="70"/>
      <c r="E174" s="70"/>
      <c r="F174" s="61"/>
      <c r="G174" s="58"/>
      <c r="H174" s="4">
        <v>0</v>
      </c>
      <c r="I174" s="42">
        <v>0</v>
      </c>
      <c r="J174" s="4">
        <v>0</v>
      </c>
      <c r="K174" s="4">
        <v>0</v>
      </c>
      <c r="L174" s="4">
        <v>0</v>
      </c>
    </row>
    <row r="175" spans="1:13" ht="18.75" customHeight="1" x14ac:dyDescent="0.25">
      <c r="A175" s="71" t="s">
        <v>169</v>
      </c>
      <c r="B175" s="68" t="s">
        <v>196</v>
      </c>
      <c r="C175" s="68">
        <v>2020</v>
      </c>
      <c r="D175" s="68" t="s">
        <v>95</v>
      </c>
      <c r="E175" s="59" t="s">
        <v>69</v>
      </c>
      <c r="F175" s="63" t="s">
        <v>141</v>
      </c>
      <c r="G175" s="56">
        <f>H175+I175+J175+K175+H176+I176+J176+K176+H177+I177+J177+K177+H178+I178+J178+K178+L175+L176+L177+L178</f>
        <v>10.106199999999999</v>
      </c>
      <c r="H175" s="4">
        <v>0</v>
      </c>
      <c r="I175" s="42">
        <v>0</v>
      </c>
      <c r="J175" s="4">
        <v>0</v>
      </c>
      <c r="K175" s="4">
        <v>0</v>
      </c>
      <c r="L175" s="4">
        <v>0</v>
      </c>
    </row>
    <row r="176" spans="1:13" ht="18.75" customHeight="1" x14ac:dyDescent="0.25">
      <c r="A176" s="72"/>
      <c r="B176" s="69"/>
      <c r="C176" s="69"/>
      <c r="D176" s="69"/>
      <c r="E176" s="60"/>
      <c r="F176" s="63"/>
      <c r="G176" s="57"/>
      <c r="H176" s="4">
        <v>0</v>
      </c>
      <c r="I176" s="42">
        <v>0</v>
      </c>
      <c r="J176" s="4">
        <v>0</v>
      </c>
      <c r="K176" s="4">
        <v>0</v>
      </c>
      <c r="L176" s="4">
        <v>0</v>
      </c>
    </row>
    <row r="177" spans="1:12" ht="18.75" customHeight="1" x14ac:dyDescent="0.25">
      <c r="A177" s="72"/>
      <c r="B177" s="69"/>
      <c r="C177" s="69"/>
      <c r="D177" s="69"/>
      <c r="E177" s="60"/>
      <c r="F177" s="63"/>
      <c r="G177" s="57"/>
      <c r="H177" s="4">
        <v>10.106199999999999</v>
      </c>
      <c r="I177" s="42">
        <v>0</v>
      </c>
      <c r="J177" s="4">
        <v>0</v>
      </c>
      <c r="K177" s="4">
        <v>0</v>
      </c>
      <c r="L177" s="4">
        <v>0</v>
      </c>
    </row>
    <row r="178" spans="1:12" ht="19.5" customHeight="1" x14ac:dyDescent="0.25">
      <c r="A178" s="73"/>
      <c r="B178" s="70"/>
      <c r="C178" s="70"/>
      <c r="D178" s="70"/>
      <c r="E178" s="61"/>
      <c r="F178" s="63"/>
      <c r="G178" s="58"/>
      <c r="H178" s="4">
        <v>0</v>
      </c>
      <c r="I178" s="42">
        <v>0</v>
      </c>
      <c r="J178" s="4">
        <v>0</v>
      </c>
      <c r="K178" s="4">
        <v>0</v>
      </c>
      <c r="L178" s="4">
        <v>0</v>
      </c>
    </row>
    <row r="179" spans="1:12" ht="20.25" customHeight="1" x14ac:dyDescent="0.25">
      <c r="A179" s="71" t="s">
        <v>172</v>
      </c>
      <c r="B179" s="68" t="s">
        <v>197</v>
      </c>
      <c r="C179" s="68">
        <v>2020</v>
      </c>
      <c r="D179" s="68" t="s">
        <v>95</v>
      </c>
      <c r="E179" s="59" t="s">
        <v>69</v>
      </c>
      <c r="F179" s="60" t="s">
        <v>141</v>
      </c>
      <c r="G179" s="56">
        <f>H179+I179+J179+K179+H180+I180+J180+K180+H181+I181+J181+K181+H182+I182+J182+K182+L179+L180+L181+L182</f>
        <v>10.106199999999999</v>
      </c>
      <c r="H179" s="4">
        <v>0</v>
      </c>
      <c r="I179" s="42">
        <v>0</v>
      </c>
      <c r="J179" s="4">
        <v>0</v>
      </c>
      <c r="K179" s="4">
        <v>0</v>
      </c>
      <c r="L179" s="4">
        <v>0</v>
      </c>
    </row>
    <row r="180" spans="1:12" ht="20.25" customHeight="1" x14ac:dyDescent="0.25">
      <c r="A180" s="72"/>
      <c r="B180" s="69"/>
      <c r="C180" s="69"/>
      <c r="D180" s="69"/>
      <c r="E180" s="60"/>
      <c r="F180" s="60"/>
      <c r="G180" s="57"/>
      <c r="H180" s="4">
        <v>0</v>
      </c>
      <c r="I180" s="42">
        <v>0</v>
      </c>
      <c r="J180" s="4">
        <v>0</v>
      </c>
      <c r="K180" s="4">
        <v>0</v>
      </c>
      <c r="L180" s="4">
        <v>0</v>
      </c>
    </row>
    <row r="181" spans="1:12" ht="20.25" customHeight="1" x14ac:dyDescent="0.25">
      <c r="A181" s="72"/>
      <c r="B181" s="69"/>
      <c r="C181" s="69"/>
      <c r="D181" s="69"/>
      <c r="E181" s="60"/>
      <c r="F181" s="60"/>
      <c r="G181" s="57"/>
      <c r="H181" s="4">
        <v>10.106199999999999</v>
      </c>
      <c r="I181" s="42">
        <v>0</v>
      </c>
      <c r="J181" s="4">
        <v>0</v>
      </c>
      <c r="K181" s="4">
        <v>0</v>
      </c>
      <c r="L181" s="4">
        <v>0</v>
      </c>
    </row>
    <row r="182" spans="1:12" ht="18" customHeight="1" x14ac:dyDescent="0.25">
      <c r="A182" s="73"/>
      <c r="B182" s="70"/>
      <c r="C182" s="70"/>
      <c r="D182" s="70"/>
      <c r="E182" s="61"/>
      <c r="F182" s="61"/>
      <c r="G182" s="58"/>
      <c r="H182" s="4">
        <v>0</v>
      </c>
      <c r="I182" s="42">
        <v>0</v>
      </c>
      <c r="J182" s="4">
        <v>0</v>
      </c>
      <c r="K182" s="4">
        <v>0</v>
      </c>
      <c r="L182" s="4">
        <v>0</v>
      </c>
    </row>
    <row r="183" spans="1:12" ht="19.5" customHeight="1" x14ac:dyDescent="0.25">
      <c r="A183" s="71" t="s">
        <v>175</v>
      </c>
      <c r="B183" s="68" t="s">
        <v>198</v>
      </c>
      <c r="C183" s="68">
        <v>2020</v>
      </c>
      <c r="D183" s="68" t="s">
        <v>95</v>
      </c>
      <c r="E183" s="59" t="s">
        <v>69</v>
      </c>
      <c r="F183" s="59" t="s">
        <v>141</v>
      </c>
      <c r="G183" s="56">
        <f>H183+I183+J183+K183+H184+I184+J184+K184+H185+I185+J185+K185+H186+I186+J186+K186+L183+L184+L185+L186</f>
        <v>10.106199999999999</v>
      </c>
      <c r="H183" s="4">
        <v>0</v>
      </c>
      <c r="I183" s="42">
        <v>0</v>
      </c>
      <c r="J183" s="4">
        <v>0</v>
      </c>
      <c r="K183" s="4">
        <v>0</v>
      </c>
      <c r="L183" s="4">
        <v>0</v>
      </c>
    </row>
    <row r="184" spans="1:12" ht="22.5" customHeight="1" x14ac:dyDescent="0.25">
      <c r="A184" s="72"/>
      <c r="B184" s="69"/>
      <c r="C184" s="69"/>
      <c r="D184" s="69"/>
      <c r="E184" s="60"/>
      <c r="F184" s="60"/>
      <c r="G184" s="57"/>
      <c r="H184" s="4">
        <v>0</v>
      </c>
      <c r="I184" s="42">
        <v>0</v>
      </c>
      <c r="J184" s="4">
        <v>0</v>
      </c>
      <c r="K184" s="4">
        <v>0</v>
      </c>
      <c r="L184" s="4">
        <v>0</v>
      </c>
    </row>
    <row r="185" spans="1:12" ht="19.5" customHeight="1" x14ac:dyDescent="0.25">
      <c r="A185" s="72"/>
      <c r="B185" s="69"/>
      <c r="C185" s="69"/>
      <c r="D185" s="69"/>
      <c r="E185" s="60"/>
      <c r="F185" s="60"/>
      <c r="G185" s="57"/>
      <c r="H185" s="4">
        <v>10.106199999999999</v>
      </c>
      <c r="I185" s="42">
        <v>0</v>
      </c>
      <c r="J185" s="4">
        <v>0</v>
      </c>
      <c r="K185" s="4">
        <v>0</v>
      </c>
      <c r="L185" s="4">
        <v>0</v>
      </c>
    </row>
    <row r="186" spans="1:12" ht="19.5" customHeight="1" x14ac:dyDescent="0.25">
      <c r="A186" s="73"/>
      <c r="B186" s="70"/>
      <c r="C186" s="70"/>
      <c r="D186" s="70"/>
      <c r="E186" s="61"/>
      <c r="F186" s="61"/>
      <c r="G186" s="58"/>
      <c r="H186" s="4">
        <v>0</v>
      </c>
      <c r="I186" s="42">
        <v>0</v>
      </c>
      <c r="J186" s="4">
        <v>0</v>
      </c>
      <c r="K186" s="4">
        <v>0</v>
      </c>
      <c r="L186" s="4">
        <v>0</v>
      </c>
    </row>
    <row r="187" spans="1:12" ht="19.5" customHeight="1" x14ac:dyDescent="0.25">
      <c r="A187" s="71" t="s">
        <v>177</v>
      </c>
      <c r="B187" s="68" t="s">
        <v>199</v>
      </c>
      <c r="C187" s="68">
        <v>2020</v>
      </c>
      <c r="D187" s="68" t="s">
        <v>95</v>
      </c>
      <c r="E187" s="59" t="s">
        <v>69</v>
      </c>
      <c r="F187" s="59" t="s">
        <v>141</v>
      </c>
      <c r="G187" s="56">
        <f>H187+I187+J187+K187+H188+I188+J188+K188+H189+I189+J189+K189+H190+I190+J190+K190+L187+L188+L189+L190</f>
        <v>10.106199999999999</v>
      </c>
      <c r="H187" s="4">
        <v>0</v>
      </c>
      <c r="I187" s="42">
        <v>0</v>
      </c>
      <c r="J187" s="4">
        <v>0</v>
      </c>
      <c r="K187" s="4">
        <v>0</v>
      </c>
      <c r="L187" s="4">
        <v>0</v>
      </c>
    </row>
    <row r="188" spans="1:12" ht="19.5" customHeight="1" x14ac:dyDescent="0.25">
      <c r="A188" s="72"/>
      <c r="B188" s="69"/>
      <c r="C188" s="69"/>
      <c r="D188" s="69"/>
      <c r="E188" s="60"/>
      <c r="F188" s="60"/>
      <c r="G188" s="57"/>
      <c r="H188" s="4">
        <v>0</v>
      </c>
      <c r="I188" s="42">
        <v>0</v>
      </c>
      <c r="J188" s="4">
        <v>0</v>
      </c>
      <c r="K188" s="4">
        <v>0</v>
      </c>
      <c r="L188" s="4">
        <v>0</v>
      </c>
    </row>
    <row r="189" spans="1:12" ht="19.5" customHeight="1" x14ac:dyDescent="0.25">
      <c r="A189" s="72"/>
      <c r="B189" s="69"/>
      <c r="C189" s="69"/>
      <c r="D189" s="69"/>
      <c r="E189" s="60"/>
      <c r="F189" s="60"/>
      <c r="G189" s="57"/>
      <c r="H189" s="4">
        <v>10.106199999999999</v>
      </c>
      <c r="I189" s="42">
        <v>0</v>
      </c>
      <c r="J189" s="4">
        <v>0</v>
      </c>
      <c r="K189" s="4">
        <v>0</v>
      </c>
      <c r="L189" s="4">
        <v>0</v>
      </c>
    </row>
    <row r="190" spans="1:12" ht="23.25" customHeight="1" x14ac:dyDescent="0.25">
      <c r="A190" s="73"/>
      <c r="B190" s="70"/>
      <c r="C190" s="70"/>
      <c r="D190" s="70"/>
      <c r="E190" s="61"/>
      <c r="F190" s="61"/>
      <c r="G190" s="58"/>
      <c r="H190" s="4">
        <v>0</v>
      </c>
      <c r="I190" s="42">
        <v>0</v>
      </c>
      <c r="J190" s="4">
        <v>0</v>
      </c>
      <c r="K190" s="4">
        <v>0</v>
      </c>
      <c r="L190" s="4">
        <v>0</v>
      </c>
    </row>
    <row r="191" spans="1:12" ht="23.25" customHeight="1" x14ac:dyDescent="0.25">
      <c r="A191" s="71" t="s">
        <v>187</v>
      </c>
      <c r="B191" s="68" t="s">
        <v>200</v>
      </c>
      <c r="C191" s="68">
        <v>2020</v>
      </c>
      <c r="D191" s="68" t="s">
        <v>95</v>
      </c>
      <c r="E191" s="59" t="s">
        <v>69</v>
      </c>
      <c r="F191" s="59" t="s">
        <v>141</v>
      </c>
      <c r="G191" s="56">
        <f>H191+I191+J191+K191+H192+I192+J192+K192+H193+I193+J193+K193+H194+I194+J194+K194+L191+L192+L193+L194</f>
        <v>10.106199999999999</v>
      </c>
      <c r="H191" s="4">
        <v>0</v>
      </c>
      <c r="I191" s="42">
        <v>0</v>
      </c>
      <c r="J191" s="4">
        <v>0</v>
      </c>
      <c r="K191" s="4">
        <v>0</v>
      </c>
      <c r="L191" s="4">
        <v>0</v>
      </c>
    </row>
    <row r="192" spans="1:12" ht="23.25" customHeight="1" x14ac:dyDescent="0.25">
      <c r="A192" s="72"/>
      <c r="B192" s="69"/>
      <c r="C192" s="69"/>
      <c r="D192" s="69"/>
      <c r="E192" s="60"/>
      <c r="F192" s="60"/>
      <c r="G192" s="57"/>
      <c r="H192" s="4">
        <v>0</v>
      </c>
      <c r="I192" s="42">
        <v>0</v>
      </c>
      <c r="J192" s="4">
        <v>0</v>
      </c>
      <c r="K192" s="4">
        <v>0</v>
      </c>
      <c r="L192" s="4">
        <v>0</v>
      </c>
    </row>
    <row r="193" spans="1:15" ht="23.25" customHeight="1" x14ac:dyDescent="0.25">
      <c r="A193" s="72"/>
      <c r="B193" s="69"/>
      <c r="C193" s="69"/>
      <c r="D193" s="69"/>
      <c r="E193" s="60"/>
      <c r="F193" s="60"/>
      <c r="G193" s="57"/>
      <c r="H193" s="4">
        <v>10.106199999999999</v>
      </c>
      <c r="I193" s="42">
        <v>0</v>
      </c>
      <c r="J193" s="4">
        <v>0</v>
      </c>
      <c r="K193" s="4">
        <v>0</v>
      </c>
      <c r="L193" s="4">
        <v>0</v>
      </c>
    </row>
    <row r="194" spans="1:15" ht="22.5" customHeight="1" x14ac:dyDescent="0.25">
      <c r="A194" s="73"/>
      <c r="B194" s="70"/>
      <c r="C194" s="70"/>
      <c r="D194" s="70"/>
      <c r="E194" s="61"/>
      <c r="F194" s="61"/>
      <c r="G194" s="58"/>
      <c r="H194" s="4">
        <v>0</v>
      </c>
      <c r="I194" s="42">
        <v>0</v>
      </c>
      <c r="J194" s="4">
        <v>0</v>
      </c>
      <c r="K194" s="4">
        <v>0</v>
      </c>
      <c r="L194" s="4">
        <v>0</v>
      </c>
    </row>
    <row r="195" spans="1:15" ht="23.25" customHeight="1" x14ac:dyDescent="0.25">
      <c r="A195" s="71" t="s">
        <v>192</v>
      </c>
      <c r="B195" s="68" t="s">
        <v>203</v>
      </c>
      <c r="C195" s="68" t="s">
        <v>204</v>
      </c>
      <c r="D195" s="68" t="s">
        <v>81</v>
      </c>
      <c r="E195" s="59" t="s">
        <v>69</v>
      </c>
      <c r="F195" s="59" t="s">
        <v>135</v>
      </c>
      <c r="G195" s="56">
        <f>H195+I195+J195+K195+H196+I196+J196+K196+H197+I197+J197+K197+H198+I198+J198+K198+L195+L196+L197+L198</f>
        <v>256</v>
      </c>
      <c r="H195" s="4">
        <v>0</v>
      </c>
      <c r="I195" s="42">
        <v>0</v>
      </c>
      <c r="J195" s="4">
        <v>0</v>
      </c>
      <c r="K195" s="4">
        <v>0</v>
      </c>
      <c r="L195" s="4">
        <v>0</v>
      </c>
    </row>
    <row r="196" spans="1:15" ht="23.25" customHeight="1" x14ac:dyDescent="0.25">
      <c r="A196" s="72"/>
      <c r="B196" s="69"/>
      <c r="C196" s="69"/>
      <c r="D196" s="69"/>
      <c r="E196" s="60"/>
      <c r="F196" s="60"/>
      <c r="G196" s="57"/>
      <c r="H196" s="4">
        <v>0</v>
      </c>
      <c r="I196" s="42">
        <v>0</v>
      </c>
      <c r="J196" s="4">
        <v>0</v>
      </c>
      <c r="K196" s="4">
        <v>0</v>
      </c>
      <c r="L196" s="4">
        <v>0</v>
      </c>
    </row>
    <row r="197" spans="1:15" ht="23.25" customHeight="1" x14ac:dyDescent="0.25">
      <c r="A197" s="72"/>
      <c r="B197" s="69"/>
      <c r="C197" s="69"/>
      <c r="D197" s="69"/>
      <c r="E197" s="60"/>
      <c r="F197" s="60"/>
      <c r="G197" s="57"/>
      <c r="H197" s="4">
        <v>0</v>
      </c>
      <c r="I197" s="42">
        <f>199+57</f>
        <v>256</v>
      </c>
      <c r="J197" s="4">
        <v>0</v>
      </c>
      <c r="K197" s="4">
        <v>0</v>
      </c>
      <c r="L197" s="4">
        <v>0</v>
      </c>
    </row>
    <row r="198" spans="1:15" ht="22.5" customHeight="1" x14ac:dyDescent="0.25">
      <c r="A198" s="73"/>
      <c r="B198" s="70"/>
      <c r="C198" s="70"/>
      <c r="D198" s="70"/>
      <c r="E198" s="61"/>
      <c r="F198" s="61"/>
      <c r="G198" s="58"/>
      <c r="H198" s="4">
        <v>0</v>
      </c>
      <c r="I198" s="42">
        <v>0</v>
      </c>
      <c r="J198" s="4">
        <v>0</v>
      </c>
      <c r="K198" s="4">
        <v>0</v>
      </c>
      <c r="L198" s="4">
        <v>0</v>
      </c>
    </row>
    <row r="199" spans="1:15" ht="18.75" customHeight="1" x14ac:dyDescent="0.25">
      <c r="A199" s="71" t="s">
        <v>195</v>
      </c>
      <c r="B199" s="68" t="s">
        <v>214</v>
      </c>
      <c r="C199" s="68">
        <v>2021</v>
      </c>
      <c r="D199" s="68" t="s">
        <v>96</v>
      </c>
      <c r="E199" s="59" t="s">
        <v>69</v>
      </c>
      <c r="F199" s="59" t="s">
        <v>137</v>
      </c>
      <c r="G199" s="56">
        <f>H199+I199+J199+K199+H200+I200+J200+K200+H201+I201+J201+K201+H202+I202+J202+K202+L199+L200+L201+L202</f>
        <v>4000</v>
      </c>
      <c r="H199" s="4">
        <v>0</v>
      </c>
      <c r="I199" s="42">
        <v>0</v>
      </c>
      <c r="J199" s="4">
        <v>0</v>
      </c>
      <c r="K199" s="4">
        <v>0</v>
      </c>
      <c r="L199" s="4">
        <v>0</v>
      </c>
    </row>
    <row r="200" spans="1:15" ht="22.5" customHeight="1" x14ac:dyDescent="0.25">
      <c r="A200" s="72"/>
      <c r="B200" s="69"/>
      <c r="C200" s="69"/>
      <c r="D200" s="69"/>
      <c r="E200" s="60"/>
      <c r="F200" s="60"/>
      <c r="G200" s="57"/>
      <c r="H200" s="4">
        <v>0</v>
      </c>
      <c r="I200" s="42">
        <v>0</v>
      </c>
      <c r="J200" s="4">
        <v>0</v>
      </c>
      <c r="K200" s="4">
        <v>0</v>
      </c>
      <c r="L200" s="4">
        <v>0</v>
      </c>
    </row>
    <row r="201" spans="1:15" ht="22.5" customHeight="1" x14ac:dyDescent="0.25">
      <c r="A201" s="72"/>
      <c r="B201" s="69"/>
      <c r="C201" s="69"/>
      <c r="D201" s="69"/>
      <c r="E201" s="60"/>
      <c r="F201" s="60"/>
      <c r="G201" s="57"/>
      <c r="H201" s="4">
        <v>0</v>
      </c>
      <c r="I201" s="42">
        <v>4000</v>
      </c>
      <c r="J201" s="4">
        <v>0</v>
      </c>
      <c r="K201" s="4">
        <v>0</v>
      </c>
      <c r="L201" s="4">
        <v>0</v>
      </c>
    </row>
    <row r="202" spans="1:15" ht="22.5" customHeight="1" x14ac:dyDescent="0.25">
      <c r="A202" s="73"/>
      <c r="B202" s="70"/>
      <c r="C202" s="70"/>
      <c r="D202" s="70"/>
      <c r="E202" s="61"/>
      <c r="F202" s="61"/>
      <c r="G202" s="58"/>
      <c r="H202" s="4">
        <v>0</v>
      </c>
      <c r="I202" s="42">
        <v>0</v>
      </c>
      <c r="J202" s="4">
        <v>0</v>
      </c>
      <c r="K202" s="4">
        <v>0</v>
      </c>
      <c r="L202" s="4">
        <v>0</v>
      </c>
    </row>
    <row r="203" spans="1:15" ht="16.5" customHeight="1" x14ac:dyDescent="0.25">
      <c r="A203" s="145"/>
      <c r="B203" s="157" t="s">
        <v>19</v>
      </c>
      <c r="C203" s="145"/>
      <c r="D203" s="145"/>
      <c r="E203" s="145"/>
      <c r="F203" s="154"/>
      <c r="G203" s="56">
        <f>H203+I203+J203+K203+H204+I204+J204+K204+H205+I205+J205+K205+H206+I206+J206+K206+L203+L204+L205+L206</f>
        <v>26268.7</v>
      </c>
      <c r="H203" s="4">
        <f t="shared" ref="H203:L204" si="0">H12+H20+H24+H49+H53+H57+H62+H66+H70+H75+H79+H91+H103+H107+H111+H115+H119+H123+H127</f>
        <v>0</v>
      </c>
      <c r="I203" s="42">
        <f t="shared" si="0"/>
        <v>0</v>
      </c>
      <c r="J203" s="4">
        <f t="shared" si="0"/>
        <v>0</v>
      </c>
      <c r="K203" s="4">
        <f t="shared" si="0"/>
        <v>0</v>
      </c>
      <c r="L203" s="4">
        <f t="shared" si="0"/>
        <v>0</v>
      </c>
      <c r="N203" s="2"/>
    </row>
    <row r="204" spans="1:15" ht="16.5" customHeight="1" x14ac:dyDescent="0.25">
      <c r="A204" s="146"/>
      <c r="B204" s="158"/>
      <c r="C204" s="146"/>
      <c r="D204" s="146"/>
      <c r="E204" s="146"/>
      <c r="F204" s="155"/>
      <c r="G204" s="57"/>
      <c r="H204" s="4">
        <f t="shared" si="0"/>
        <v>0</v>
      </c>
      <c r="I204" s="42">
        <f t="shared" si="0"/>
        <v>0</v>
      </c>
      <c r="J204" s="4">
        <f t="shared" si="0"/>
        <v>0</v>
      </c>
      <c r="K204" s="4">
        <f t="shared" si="0"/>
        <v>0</v>
      </c>
      <c r="L204" s="4">
        <f t="shared" si="0"/>
        <v>0</v>
      </c>
      <c r="O204" s="2"/>
    </row>
    <row r="205" spans="1:15" ht="16.5" customHeight="1" x14ac:dyDescent="0.25">
      <c r="A205" s="146"/>
      <c r="B205" s="158"/>
      <c r="C205" s="146"/>
      <c r="D205" s="146"/>
      <c r="E205" s="146"/>
      <c r="F205" s="155"/>
      <c r="G205" s="57"/>
      <c r="H205" s="4">
        <f>H14+H22+H26+H51+H55+H59+H64+H72+H77+H81+H93+H113+H129+H141+H157+H161+H165+H169+H173+H68+H177+H181+H185+H189+H193</f>
        <v>7361.6000000000013</v>
      </c>
      <c r="I205" s="42">
        <f>I14+I22+I26+I51+I55+I59+I64+I77+I81+I93+I113+I129+I141+I157+I161+I165+I169+I173+I117+I121+I125+I68+I197+I201</f>
        <v>7357.1</v>
      </c>
      <c r="J205" s="4">
        <f>J14+J22+J26+J51+J55+J59+J64+J72+J77+J81+J93+J113+J129+J141+J157+J161+J165+J169+J173+J125</f>
        <v>10430</v>
      </c>
      <c r="K205" s="4">
        <f>K14+K22+K26+K51+K55+K59+K64+K72+K77+K81+K93+K113+K129+K141+K157+K161+K165+K105+K169+K173</f>
        <v>560</v>
      </c>
      <c r="L205" s="4">
        <f>L14+L22+L26+L51+L55+L59+L64+L72+L77+L81+L93+L113+L129+L141+L157+L161+L165+L105+L169+L173</f>
        <v>560</v>
      </c>
      <c r="N205" s="2"/>
    </row>
    <row r="206" spans="1:15" ht="16.5" customHeight="1" x14ac:dyDescent="0.25">
      <c r="A206" s="147"/>
      <c r="B206" s="159"/>
      <c r="C206" s="147"/>
      <c r="D206" s="147"/>
      <c r="E206" s="147"/>
      <c r="F206" s="156"/>
      <c r="G206" s="58"/>
      <c r="H206" s="4">
        <f>H15+H23+H27+H52+H56+H60+H65+H69+H73+H78+H82+H94+H106+H110+H114+H118+H122+H126+H130</f>
        <v>0</v>
      </c>
      <c r="I206" s="42">
        <f>I15+I23+I27+I52+I56+I60+I65+I69+I73+I78+I82+I94+I106+I110+I114+I118+I122+I126+I130</f>
        <v>0</v>
      </c>
      <c r="J206" s="4">
        <f>J15+J23+J27+J52+J56+J60+J65+J69+J73+J78+J82+J94+J106+J110+J114+J118+J122+J126+J130</f>
        <v>0</v>
      </c>
      <c r="K206" s="4">
        <f>K15+K23+K27+K52+K56+K60+K65+K69+K73+K78+K82+K94+K106+K110+K114+K118+K122+K126+K130</f>
        <v>0</v>
      </c>
      <c r="L206" s="4">
        <f>L15+L23+L27+L52+L56+L60+L65+L69+L73+L78+L82+L94+L106+L110+L114+L118+L122+L126+L130</f>
        <v>0</v>
      </c>
    </row>
    <row r="207" spans="1:15" ht="16.5" customHeight="1" x14ac:dyDescent="0.25">
      <c r="A207" s="151" t="s">
        <v>88</v>
      </c>
      <c r="B207" s="152"/>
      <c r="C207" s="152"/>
      <c r="D207" s="152"/>
      <c r="E207" s="152"/>
      <c r="F207" s="152"/>
      <c r="G207" s="152"/>
      <c r="H207" s="152"/>
      <c r="I207" s="152"/>
      <c r="J207" s="152"/>
      <c r="K207" s="153"/>
      <c r="L207" s="13"/>
    </row>
    <row r="208" spans="1:15" ht="16.5" customHeight="1" x14ac:dyDescent="0.25">
      <c r="A208" s="150" t="s">
        <v>20</v>
      </c>
      <c r="B208" s="148"/>
      <c r="C208" s="148"/>
      <c r="D208" s="148"/>
      <c r="E208" s="148"/>
      <c r="F208" s="148"/>
      <c r="G208" s="148"/>
      <c r="H208" s="148"/>
      <c r="I208" s="148"/>
      <c r="J208" s="148"/>
      <c r="K208" s="149"/>
      <c r="L208" s="13"/>
    </row>
    <row r="209" spans="1:14" ht="16.5" customHeight="1" x14ac:dyDescent="0.25">
      <c r="A209" s="100" t="s">
        <v>38</v>
      </c>
      <c r="B209" s="68" t="s">
        <v>39</v>
      </c>
      <c r="C209" s="65" t="s">
        <v>89</v>
      </c>
      <c r="D209" s="65" t="s">
        <v>90</v>
      </c>
      <c r="E209" s="59" t="s">
        <v>40</v>
      </c>
      <c r="F209" s="59" t="s">
        <v>147</v>
      </c>
      <c r="G209" s="56">
        <f>H209+I209+J209+K209+H210+I210+J210+K210+H211+I211+J211+K211+H212+I212+J212+K212+L209+L210+L211+L212</f>
        <v>130</v>
      </c>
      <c r="H209" s="4">
        <v>0</v>
      </c>
      <c r="I209" s="4">
        <v>0</v>
      </c>
      <c r="J209" s="4">
        <v>0</v>
      </c>
      <c r="K209" s="5">
        <v>0</v>
      </c>
      <c r="L209" s="4">
        <v>0</v>
      </c>
    </row>
    <row r="210" spans="1:14" ht="16.5" customHeight="1" x14ac:dyDescent="0.25">
      <c r="A210" s="100"/>
      <c r="B210" s="69"/>
      <c r="C210" s="66"/>
      <c r="D210" s="66"/>
      <c r="E210" s="60"/>
      <c r="F210" s="60"/>
      <c r="G210" s="57"/>
      <c r="H210" s="4">
        <v>0</v>
      </c>
      <c r="I210" s="4">
        <v>0</v>
      </c>
      <c r="J210" s="4">
        <v>0</v>
      </c>
      <c r="K210" s="5">
        <v>0</v>
      </c>
      <c r="L210" s="4">
        <v>0</v>
      </c>
    </row>
    <row r="211" spans="1:14" ht="16.5" customHeight="1" x14ac:dyDescent="0.25">
      <c r="A211" s="100"/>
      <c r="B211" s="69"/>
      <c r="C211" s="66"/>
      <c r="D211" s="66"/>
      <c r="E211" s="69"/>
      <c r="F211" s="60"/>
      <c r="G211" s="57"/>
      <c r="H211" s="4">
        <v>0</v>
      </c>
      <c r="I211" s="4">
        <v>0</v>
      </c>
      <c r="J211" s="4">
        <v>40</v>
      </c>
      <c r="K211" s="5">
        <v>40</v>
      </c>
      <c r="L211" s="4">
        <v>50</v>
      </c>
    </row>
    <row r="212" spans="1:14" ht="16.5" customHeight="1" x14ac:dyDescent="0.25">
      <c r="A212" s="100"/>
      <c r="B212" s="70"/>
      <c r="C212" s="67"/>
      <c r="D212" s="67"/>
      <c r="E212" s="61"/>
      <c r="F212" s="61"/>
      <c r="G212" s="58"/>
      <c r="H212" s="4">
        <v>0</v>
      </c>
      <c r="I212" s="4">
        <v>0</v>
      </c>
      <c r="J212" s="4">
        <v>0</v>
      </c>
      <c r="K212" s="5">
        <v>0</v>
      </c>
      <c r="L212" s="4">
        <v>0</v>
      </c>
    </row>
    <row r="213" spans="1:14" ht="16.5" hidden="1" customHeight="1" x14ac:dyDescent="0.25">
      <c r="A213" s="90" t="s">
        <v>130</v>
      </c>
      <c r="B213" s="68" t="s">
        <v>131</v>
      </c>
      <c r="C213" s="68">
        <v>2021</v>
      </c>
      <c r="D213" s="68" t="s">
        <v>90</v>
      </c>
      <c r="E213" s="59" t="s">
        <v>40</v>
      </c>
      <c r="F213" s="59" t="s">
        <v>147</v>
      </c>
      <c r="G213" s="56">
        <f>H213+I213+J213+K213+H214+I214+J214+K214+H215+I215+J215+K215+H216+I216+J216+K216+L213+L214+L215+L216</f>
        <v>0</v>
      </c>
      <c r="H213" s="4">
        <v>0</v>
      </c>
      <c r="I213" s="4">
        <v>0</v>
      </c>
      <c r="J213" s="4">
        <v>0</v>
      </c>
      <c r="K213" s="5">
        <v>0</v>
      </c>
      <c r="L213" s="4">
        <v>0</v>
      </c>
    </row>
    <row r="214" spans="1:14" ht="16.5" hidden="1" customHeight="1" x14ac:dyDescent="0.25">
      <c r="A214" s="91"/>
      <c r="B214" s="69"/>
      <c r="C214" s="69"/>
      <c r="D214" s="69"/>
      <c r="E214" s="60"/>
      <c r="F214" s="60"/>
      <c r="G214" s="57"/>
      <c r="H214" s="4">
        <v>0</v>
      </c>
      <c r="I214" s="4">
        <v>0</v>
      </c>
      <c r="J214" s="4">
        <v>0</v>
      </c>
      <c r="K214" s="5">
        <v>0</v>
      </c>
      <c r="L214" s="4">
        <v>0</v>
      </c>
    </row>
    <row r="215" spans="1:14" ht="16.5" hidden="1" customHeight="1" x14ac:dyDescent="0.25">
      <c r="A215" s="91"/>
      <c r="B215" s="69"/>
      <c r="C215" s="69"/>
      <c r="D215" s="69"/>
      <c r="E215" s="69"/>
      <c r="F215" s="60"/>
      <c r="G215" s="57"/>
      <c r="H215" s="4">
        <v>0</v>
      </c>
      <c r="I215" s="4">
        <v>0</v>
      </c>
      <c r="J215" s="4">
        <v>0</v>
      </c>
      <c r="K215" s="5">
        <v>0</v>
      </c>
      <c r="L215" s="4">
        <v>0</v>
      </c>
    </row>
    <row r="216" spans="1:14" ht="16.5" hidden="1" customHeight="1" x14ac:dyDescent="0.25">
      <c r="A216" s="92"/>
      <c r="B216" s="70"/>
      <c r="C216" s="70"/>
      <c r="D216" s="70"/>
      <c r="E216" s="61"/>
      <c r="F216" s="61"/>
      <c r="G216" s="58"/>
      <c r="H216" s="4">
        <v>0</v>
      </c>
      <c r="I216" s="4">
        <v>0</v>
      </c>
      <c r="J216" s="4">
        <v>0</v>
      </c>
      <c r="K216" s="5">
        <v>0</v>
      </c>
      <c r="L216" s="4">
        <v>0</v>
      </c>
    </row>
    <row r="217" spans="1:14" ht="16.5" customHeight="1" x14ac:dyDescent="0.25">
      <c r="A217" s="148" t="s">
        <v>21</v>
      </c>
      <c r="B217" s="148"/>
      <c r="C217" s="148"/>
      <c r="D217" s="148"/>
      <c r="E217" s="148"/>
      <c r="F217" s="148"/>
      <c r="G217" s="148"/>
      <c r="H217" s="148"/>
      <c r="I217" s="148"/>
      <c r="J217" s="148"/>
      <c r="K217" s="149"/>
      <c r="L217" s="13">
        <v>0</v>
      </c>
    </row>
    <row r="218" spans="1:14" ht="16.5" customHeight="1" x14ac:dyDescent="0.25">
      <c r="A218" s="53" t="s">
        <v>22</v>
      </c>
      <c r="B218" s="68" t="s">
        <v>28</v>
      </c>
      <c r="C218" s="109" t="s">
        <v>89</v>
      </c>
      <c r="D218" s="65" t="s">
        <v>90</v>
      </c>
      <c r="E218" s="65" t="s">
        <v>41</v>
      </c>
      <c r="F218" s="59" t="s">
        <v>148</v>
      </c>
      <c r="G218" s="56">
        <f>H218+I218+J218+K218+H219+I219+J219+K219+H220+I220+J220+K220+H221+I221+J221+K221+L218+L219+L220+L221</f>
        <v>100</v>
      </c>
      <c r="H218" s="10">
        <v>0</v>
      </c>
      <c r="I218" s="10">
        <v>0</v>
      </c>
      <c r="J218" s="10">
        <v>0</v>
      </c>
      <c r="K218" s="9">
        <v>0</v>
      </c>
      <c r="L218" s="4">
        <v>0</v>
      </c>
    </row>
    <row r="219" spans="1:14" ht="16.5" customHeight="1" x14ac:dyDescent="0.25">
      <c r="A219" s="54"/>
      <c r="B219" s="69"/>
      <c r="C219" s="109"/>
      <c r="D219" s="66"/>
      <c r="E219" s="66"/>
      <c r="F219" s="60"/>
      <c r="G219" s="57"/>
      <c r="H219" s="10">
        <v>0</v>
      </c>
      <c r="I219" s="10">
        <v>0</v>
      </c>
      <c r="J219" s="10">
        <v>0</v>
      </c>
      <c r="K219" s="9">
        <v>0</v>
      </c>
      <c r="L219" s="4">
        <v>0</v>
      </c>
    </row>
    <row r="220" spans="1:14" ht="16.5" customHeight="1" x14ac:dyDescent="0.25">
      <c r="A220" s="54"/>
      <c r="B220" s="69"/>
      <c r="C220" s="109"/>
      <c r="D220" s="66"/>
      <c r="E220" s="66"/>
      <c r="F220" s="60"/>
      <c r="G220" s="57"/>
      <c r="H220" s="10">
        <v>20</v>
      </c>
      <c r="I220" s="10">
        <v>0</v>
      </c>
      <c r="J220" s="10">
        <v>25</v>
      </c>
      <c r="K220" s="9">
        <v>25</v>
      </c>
      <c r="L220" s="4">
        <v>30</v>
      </c>
    </row>
    <row r="221" spans="1:14" ht="16.5" customHeight="1" x14ac:dyDescent="0.25">
      <c r="A221" s="55"/>
      <c r="B221" s="70"/>
      <c r="C221" s="109"/>
      <c r="D221" s="67"/>
      <c r="E221" s="67"/>
      <c r="F221" s="61"/>
      <c r="G221" s="58"/>
      <c r="H221" s="10">
        <v>0</v>
      </c>
      <c r="I221" s="10">
        <v>0</v>
      </c>
      <c r="J221" s="10">
        <v>0</v>
      </c>
      <c r="K221" s="9">
        <v>0</v>
      </c>
      <c r="L221" s="4">
        <v>0</v>
      </c>
      <c r="N221" s="2"/>
    </row>
    <row r="222" spans="1:14" ht="16.5" customHeight="1" x14ac:dyDescent="0.25">
      <c r="A222" s="53" t="s">
        <v>23</v>
      </c>
      <c r="B222" s="68" t="s">
        <v>29</v>
      </c>
      <c r="C222" s="109" t="s">
        <v>89</v>
      </c>
      <c r="D222" s="65" t="s">
        <v>90</v>
      </c>
      <c r="E222" s="65" t="s">
        <v>42</v>
      </c>
      <c r="F222" s="59" t="s">
        <v>148</v>
      </c>
      <c r="G222" s="56">
        <f>H222+I222+J222+K222+H223+I223+J223+K223+H224+I224+J224+K224+H225+I225+J225+K225+L222+L223+L224+L225</f>
        <v>110</v>
      </c>
      <c r="H222" s="10">
        <v>0</v>
      </c>
      <c r="I222" s="10">
        <v>0</v>
      </c>
      <c r="J222" s="10">
        <v>0</v>
      </c>
      <c r="K222" s="9">
        <v>0</v>
      </c>
      <c r="L222" s="4">
        <v>0</v>
      </c>
    </row>
    <row r="223" spans="1:14" ht="16.5" customHeight="1" x14ac:dyDescent="0.25">
      <c r="A223" s="54"/>
      <c r="B223" s="69"/>
      <c r="C223" s="109"/>
      <c r="D223" s="66"/>
      <c r="E223" s="66"/>
      <c r="F223" s="60"/>
      <c r="G223" s="57"/>
      <c r="H223" s="10">
        <v>0</v>
      </c>
      <c r="I223" s="10">
        <v>0</v>
      </c>
      <c r="J223" s="10">
        <v>0</v>
      </c>
      <c r="K223" s="9">
        <v>0</v>
      </c>
      <c r="L223" s="4">
        <v>0</v>
      </c>
    </row>
    <row r="224" spans="1:14" ht="16.5" customHeight="1" x14ac:dyDescent="0.25">
      <c r="A224" s="54"/>
      <c r="B224" s="69"/>
      <c r="C224" s="109"/>
      <c r="D224" s="66"/>
      <c r="E224" s="66"/>
      <c r="F224" s="60"/>
      <c r="G224" s="57"/>
      <c r="H224" s="10">
        <v>0</v>
      </c>
      <c r="I224" s="10">
        <v>0</v>
      </c>
      <c r="J224" s="10">
        <v>35</v>
      </c>
      <c r="K224" s="9">
        <v>35</v>
      </c>
      <c r="L224" s="4">
        <v>40</v>
      </c>
    </row>
    <row r="225" spans="1:14" ht="16.5" customHeight="1" x14ac:dyDescent="0.25">
      <c r="A225" s="55"/>
      <c r="B225" s="70"/>
      <c r="C225" s="109"/>
      <c r="D225" s="67"/>
      <c r="E225" s="67"/>
      <c r="F225" s="61"/>
      <c r="G225" s="58"/>
      <c r="H225" s="10"/>
      <c r="I225" s="10">
        <v>0</v>
      </c>
      <c r="J225" s="10">
        <v>0</v>
      </c>
      <c r="K225" s="9">
        <v>0</v>
      </c>
      <c r="L225" s="4">
        <v>0</v>
      </c>
    </row>
    <row r="226" spans="1:14" ht="16.5" customHeight="1" x14ac:dyDescent="0.25">
      <c r="A226" s="53" t="s">
        <v>25</v>
      </c>
      <c r="B226" s="68" t="s">
        <v>128</v>
      </c>
      <c r="C226" s="65" t="s">
        <v>89</v>
      </c>
      <c r="D226" s="65" t="s">
        <v>90</v>
      </c>
      <c r="E226" s="65" t="s">
        <v>152</v>
      </c>
      <c r="F226" s="59" t="s">
        <v>148</v>
      </c>
      <c r="G226" s="56">
        <f>H226+I226+J226+K226+H227+I227+J227+K227+H228+I228+J228+K228+H229+I229+J229+K229+L226+L227+L228+L229</f>
        <v>152</v>
      </c>
      <c r="H226" s="10">
        <v>0</v>
      </c>
      <c r="I226" s="10">
        <v>0</v>
      </c>
      <c r="J226" s="10">
        <v>0</v>
      </c>
      <c r="K226" s="9">
        <v>0</v>
      </c>
      <c r="L226" s="4">
        <v>0</v>
      </c>
    </row>
    <row r="227" spans="1:14" ht="16.5" customHeight="1" x14ac:dyDescent="0.25">
      <c r="A227" s="54"/>
      <c r="B227" s="69"/>
      <c r="C227" s="66"/>
      <c r="D227" s="66"/>
      <c r="E227" s="66"/>
      <c r="F227" s="60"/>
      <c r="G227" s="57"/>
      <c r="H227" s="10">
        <v>0</v>
      </c>
      <c r="I227" s="10">
        <v>0</v>
      </c>
      <c r="J227" s="10">
        <v>0</v>
      </c>
      <c r="K227" s="9">
        <v>0</v>
      </c>
      <c r="L227" s="4">
        <v>0</v>
      </c>
    </row>
    <row r="228" spans="1:14" ht="16.5" customHeight="1" x14ac:dyDescent="0.25">
      <c r="A228" s="54"/>
      <c r="B228" s="69"/>
      <c r="C228" s="66"/>
      <c r="D228" s="66"/>
      <c r="E228" s="66"/>
      <c r="F228" s="60"/>
      <c r="G228" s="57"/>
      <c r="H228" s="10">
        <f>52</f>
        <v>52</v>
      </c>
      <c r="I228" s="10">
        <v>0</v>
      </c>
      <c r="J228" s="10">
        <v>100</v>
      </c>
      <c r="K228" s="9">
        <v>0</v>
      </c>
      <c r="L228" s="4">
        <v>0</v>
      </c>
    </row>
    <row r="229" spans="1:14" ht="16.5" customHeight="1" x14ac:dyDescent="0.25">
      <c r="A229" s="55"/>
      <c r="B229" s="70"/>
      <c r="C229" s="67"/>
      <c r="D229" s="67"/>
      <c r="E229" s="67"/>
      <c r="F229" s="61"/>
      <c r="G229" s="58"/>
      <c r="H229" s="10">
        <v>0</v>
      </c>
      <c r="I229" s="10">
        <v>0</v>
      </c>
      <c r="J229" s="10">
        <v>0</v>
      </c>
      <c r="K229" s="9">
        <v>0</v>
      </c>
      <c r="L229" s="4">
        <v>0</v>
      </c>
    </row>
    <row r="230" spans="1:14" ht="16.5" customHeight="1" x14ac:dyDescent="0.25">
      <c r="A230" s="53" t="s">
        <v>26</v>
      </c>
      <c r="B230" s="68" t="s">
        <v>30</v>
      </c>
      <c r="C230" s="109" t="s">
        <v>89</v>
      </c>
      <c r="D230" s="65" t="s">
        <v>90</v>
      </c>
      <c r="E230" s="65" t="s">
        <v>43</v>
      </c>
      <c r="F230" s="59" t="s">
        <v>148</v>
      </c>
      <c r="G230" s="56">
        <f>H230+I230+J230+K230+H231+I231+J231+K231+H232+I232+J232+K232+H233+I233+J233+K233+L230+L231+L232+L233</f>
        <v>60</v>
      </c>
      <c r="H230" s="10">
        <v>0</v>
      </c>
      <c r="I230" s="10">
        <v>0</v>
      </c>
      <c r="J230" s="10">
        <v>0</v>
      </c>
      <c r="K230" s="9">
        <v>0</v>
      </c>
      <c r="L230" s="4">
        <v>0</v>
      </c>
    </row>
    <row r="231" spans="1:14" ht="16.5" customHeight="1" x14ac:dyDescent="0.25">
      <c r="A231" s="54"/>
      <c r="B231" s="69"/>
      <c r="C231" s="109"/>
      <c r="D231" s="66"/>
      <c r="E231" s="66"/>
      <c r="F231" s="60"/>
      <c r="G231" s="57"/>
      <c r="H231" s="10">
        <v>0</v>
      </c>
      <c r="I231" s="10">
        <v>0</v>
      </c>
      <c r="J231" s="10">
        <v>0</v>
      </c>
      <c r="K231" s="9">
        <v>0</v>
      </c>
      <c r="L231" s="4">
        <v>0</v>
      </c>
    </row>
    <row r="232" spans="1:14" ht="16.5" customHeight="1" x14ac:dyDescent="0.25">
      <c r="A232" s="54"/>
      <c r="B232" s="69"/>
      <c r="C232" s="109"/>
      <c r="D232" s="66"/>
      <c r="E232" s="66"/>
      <c r="F232" s="60"/>
      <c r="G232" s="57"/>
      <c r="H232" s="10">
        <v>0</v>
      </c>
      <c r="I232" s="10">
        <v>0</v>
      </c>
      <c r="J232" s="10">
        <v>20</v>
      </c>
      <c r="K232" s="9">
        <v>20</v>
      </c>
      <c r="L232" s="4">
        <v>20</v>
      </c>
    </row>
    <row r="233" spans="1:14" ht="16.5" customHeight="1" x14ac:dyDescent="0.25">
      <c r="A233" s="55"/>
      <c r="B233" s="70"/>
      <c r="C233" s="109"/>
      <c r="D233" s="67"/>
      <c r="E233" s="67"/>
      <c r="F233" s="61"/>
      <c r="G233" s="58"/>
      <c r="H233" s="10">
        <v>0</v>
      </c>
      <c r="I233" s="10">
        <v>0</v>
      </c>
      <c r="J233" s="10">
        <v>0</v>
      </c>
      <c r="K233" s="9">
        <v>0</v>
      </c>
      <c r="L233" s="4">
        <v>0</v>
      </c>
    </row>
    <row r="234" spans="1:14" ht="16.5" customHeight="1" x14ac:dyDescent="0.25">
      <c r="A234" s="53" t="s">
        <v>27</v>
      </c>
      <c r="B234" s="68" t="s">
        <v>24</v>
      </c>
      <c r="C234" s="109" t="s">
        <v>89</v>
      </c>
      <c r="D234" s="65" t="s">
        <v>90</v>
      </c>
      <c r="E234" s="65" t="s">
        <v>126</v>
      </c>
      <c r="F234" s="59" t="s">
        <v>148</v>
      </c>
      <c r="G234" s="56">
        <f>H234+I234+J234+K234+H235+I235+J235+K235+H236+I236+J236+K236+H237+I237+J237+K237+L234+L235+L236+L237</f>
        <v>63</v>
      </c>
      <c r="H234" s="10">
        <v>0</v>
      </c>
      <c r="I234" s="10">
        <v>0</v>
      </c>
      <c r="J234" s="10">
        <v>0</v>
      </c>
      <c r="K234" s="9">
        <v>0</v>
      </c>
      <c r="L234" s="4">
        <v>0</v>
      </c>
    </row>
    <row r="235" spans="1:14" ht="16.5" customHeight="1" x14ac:dyDescent="0.25">
      <c r="A235" s="54"/>
      <c r="B235" s="69"/>
      <c r="C235" s="109"/>
      <c r="D235" s="66"/>
      <c r="E235" s="66"/>
      <c r="F235" s="60"/>
      <c r="G235" s="57"/>
      <c r="H235" s="10">
        <v>0</v>
      </c>
      <c r="I235" s="10">
        <v>0</v>
      </c>
      <c r="J235" s="10">
        <v>0</v>
      </c>
      <c r="K235" s="9">
        <v>0</v>
      </c>
      <c r="L235" s="4">
        <v>0</v>
      </c>
      <c r="N235" s="2"/>
    </row>
    <row r="236" spans="1:14" ht="16.5" customHeight="1" x14ac:dyDescent="0.25">
      <c r="A236" s="54"/>
      <c r="B236" s="69"/>
      <c r="C236" s="109"/>
      <c r="D236" s="66"/>
      <c r="E236" s="66"/>
      <c r="F236" s="60"/>
      <c r="G236" s="57"/>
      <c r="H236" s="10">
        <v>0</v>
      </c>
      <c r="I236" s="10">
        <v>0</v>
      </c>
      <c r="J236" s="10">
        <v>20</v>
      </c>
      <c r="K236" s="9">
        <v>20</v>
      </c>
      <c r="L236" s="4">
        <v>23</v>
      </c>
      <c r="N236" s="2"/>
    </row>
    <row r="237" spans="1:14" ht="16.5" customHeight="1" x14ac:dyDescent="0.25">
      <c r="A237" s="55"/>
      <c r="B237" s="70"/>
      <c r="C237" s="109"/>
      <c r="D237" s="67"/>
      <c r="E237" s="67"/>
      <c r="F237" s="61"/>
      <c r="G237" s="58"/>
      <c r="H237" s="10">
        <v>0</v>
      </c>
      <c r="I237" s="10">
        <v>0</v>
      </c>
      <c r="J237" s="10">
        <v>0</v>
      </c>
      <c r="K237" s="9">
        <v>0</v>
      </c>
      <c r="L237" s="4">
        <v>0</v>
      </c>
      <c r="N237" s="2"/>
    </row>
    <row r="238" spans="1:14" ht="16.5" customHeight="1" x14ac:dyDescent="0.25">
      <c r="A238" s="163" t="s">
        <v>31</v>
      </c>
      <c r="B238" s="163"/>
      <c r="C238" s="163"/>
      <c r="D238" s="163"/>
      <c r="E238" s="163"/>
      <c r="F238" s="163"/>
      <c r="G238" s="163"/>
      <c r="H238" s="163"/>
      <c r="I238" s="163"/>
      <c r="J238" s="163"/>
      <c r="K238" s="163"/>
      <c r="L238" s="164"/>
      <c r="N238" s="2"/>
    </row>
    <row r="239" spans="1:14" ht="16.5" customHeight="1" x14ac:dyDescent="0.25">
      <c r="A239" s="100" t="s">
        <v>32</v>
      </c>
      <c r="B239" s="64" t="s">
        <v>33</v>
      </c>
      <c r="C239" s="109" t="s">
        <v>89</v>
      </c>
      <c r="D239" s="65" t="s">
        <v>90</v>
      </c>
      <c r="E239" s="109" t="s">
        <v>44</v>
      </c>
      <c r="F239" s="63" t="s">
        <v>149</v>
      </c>
      <c r="G239" s="62">
        <f>H239+I239+J239+K239+H240+I240+J240+K240+H241+I241+J241+K241+H242+I242+J242+K242+L239+L240+L241+L242</f>
        <v>70</v>
      </c>
      <c r="H239" s="10">
        <v>0</v>
      </c>
      <c r="I239" s="10">
        <v>0</v>
      </c>
      <c r="J239" s="10">
        <v>0</v>
      </c>
      <c r="K239" s="10">
        <v>0</v>
      </c>
      <c r="L239" s="4">
        <v>0</v>
      </c>
      <c r="N239" s="2"/>
    </row>
    <row r="240" spans="1:14" ht="16.5" customHeight="1" x14ac:dyDescent="0.25">
      <c r="A240" s="100"/>
      <c r="B240" s="64"/>
      <c r="C240" s="109"/>
      <c r="D240" s="66"/>
      <c r="E240" s="109"/>
      <c r="F240" s="63"/>
      <c r="G240" s="62"/>
      <c r="H240" s="10">
        <v>0</v>
      </c>
      <c r="I240" s="10">
        <v>0</v>
      </c>
      <c r="J240" s="10">
        <v>0</v>
      </c>
      <c r="K240" s="10">
        <v>0</v>
      </c>
      <c r="L240" s="4">
        <v>0</v>
      </c>
    </row>
    <row r="241" spans="1:12" ht="16.5" customHeight="1" x14ac:dyDescent="0.25">
      <c r="A241" s="100"/>
      <c r="B241" s="64"/>
      <c r="C241" s="109"/>
      <c r="D241" s="66"/>
      <c r="E241" s="109"/>
      <c r="F241" s="63"/>
      <c r="G241" s="62"/>
      <c r="H241" s="10">
        <v>20</v>
      </c>
      <c r="I241" s="10">
        <v>0</v>
      </c>
      <c r="J241" s="10">
        <v>15</v>
      </c>
      <c r="K241" s="10">
        <v>15</v>
      </c>
      <c r="L241" s="4">
        <v>20</v>
      </c>
    </row>
    <row r="242" spans="1:12" ht="16.5" customHeight="1" x14ac:dyDescent="0.25">
      <c r="A242" s="100"/>
      <c r="B242" s="64"/>
      <c r="C242" s="109"/>
      <c r="D242" s="67"/>
      <c r="E242" s="109"/>
      <c r="F242" s="63"/>
      <c r="G242" s="62"/>
      <c r="H242" s="10">
        <v>0</v>
      </c>
      <c r="I242" s="10">
        <v>0</v>
      </c>
      <c r="J242" s="10">
        <v>0</v>
      </c>
      <c r="K242" s="10">
        <v>0</v>
      </c>
      <c r="L242" s="4">
        <v>0</v>
      </c>
    </row>
    <row r="243" spans="1:12" ht="16.5" customHeight="1" x14ac:dyDescent="0.25">
      <c r="A243" s="53" t="s">
        <v>34</v>
      </c>
      <c r="B243" s="68" t="s">
        <v>125</v>
      </c>
      <c r="C243" s="65" t="s">
        <v>89</v>
      </c>
      <c r="D243" s="65" t="s">
        <v>90</v>
      </c>
      <c r="E243" s="165" t="s">
        <v>127</v>
      </c>
      <c r="F243" s="63" t="s">
        <v>149</v>
      </c>
      <c r="G243" s="56">
        <f>H243+I243+J243+K243+H244+I244+J244+K244+H245+I245+J245+K245+H246+I246+J246+K246+L243+L244+L245+L246</f>
        <v>645.1</v>
      </c>
      <c r="H243" s="10">
        <v>0</v>
      </c>
      <c r="I243" s="10">
        <v>0</v>
      </c>
      <c r="J243" s="10">
        <v>0</v>
      </c>
      <c r="K243" s="9">
        <v>0</v>
      </c>
      <c r="L243" s="4">
        <v>0</v>
      </c>
    </row>
    <row r="244" spans="1:12" ht="16.5" customHeight="1" x14ac:dyDescent="0.25">
      <c r="A244" s="54"/>
      <c r="B244" s="69"/>
      <c r="C244" s="66"/>
      <c r="D244" s="66"/>
      <c r="E244" s="166"/>
      <c r="F244" s="63"/>
      <c r="G244" s="57"/>
      <c r="H244" s="10">
        <v>0</v>
      </c>
      <c r="I244" s="10">
        <v>0</v>
      </c>
      <c r="J244" s="10">
        <v>0</v>
      </c>
      <c r="K244" s="9">
        <v>0</v>
      </c>
      <c r="L244" s="4">
        <v>0</v>
      </c>
    </row>
    <row r="245" spans="1:12" ht="16.5" customHeight="1" x14ac:dyDescent="0.25">
      <c r="A245" s="54"/>
      <c r="B245" s="69"/>
      <c r="C245" s="66"/>
      <c r="D245" s="66"/>
      <c r="E245" s="166"/>
      <c r="F245" s="63"/>
      <c r="G245" s="57"/>
      <c r="H245" s="10">
        <f>140+9.1</f>
        <v>149.1</v>
      </c>
      <c r="I245" s="10">
        <v>96</v>
      </c>
      <c r="J245" s="10">
        <v>200</v>
      </c>
      <c r="K245" s="9">
        <v>100</v>
      </c>
      <c r="L245" s="4">
        <v>100</v>
      </c>
    </row>
    <row r="246" spans="1:12" ht="16.5" customHeight="1" x14ac:dyDescent="0.25">
      <c r="A246" s="55"/>
      <c r="B246" s="70"/>
      <c r="C246" s="67"/>
      <c r="D246" s="67"/>
      <c r="E246" s="167"/>
      <c r="F246" s="63"/>
      <c r="G246" s="58"/>
      <c r="H246" s="10">
        <v>0</v>
      </c>
      <c r="I246" s="10">
        <v>0</v>
      </c>
      <c r="J246" s="10">
        <v>0</v>
      </c>
      <c r="K246" s="9">
        <v>0</v>
      </c>
      <c r="L246" s="4">
        <v>0</v>
      </c>
    </row>
    <row r="247" spans="1:12" ht="16.5" hidden="1" customHeight="1" x14ac:dyDescent="0.25">
      <c r="A247" s="53" t="s">
        <v>35</v>
      </c>
      <c r="B247" s="68" t="s">
        <v>123</v>
      </c>
      <c r="C247" s="65">
        <v>2020</v>
      </c>
      <c r="D247" s="65" t="s">
        <v>90</v>
      </c>
      <c r="E247" s="65" t="s">
        <v>124</v>
      </c>
      <c r="F247" s="63" t="s">
        <v>149</v>
      </c>
      <c r="G247" s="56">
        <f>H247+I247+J247+K247+H248+I248+J248+K248+H249+I249+J249+K249+H250+I250+J250+K250+L247+L248+L249+L250</f>
        <v>0</v>
      </c>
      <c r="H247" s="10">
        <v>0</v>
      </c>
      <c r="I247" s="10">
        <v>0</v>
      </c>
      <c r="J247" s="10">
        <v>0</v>
      </c>
      <c r="K247" s="9">
        <v>0</v>
      </c>
      <c r="L247" s="4">
        <v>0</v>
      </c>
    </row>
    <row r="248" spans="1:12" ht="16.5" hidden="1" customHeight="1" x14ac:dyDescent="0.25">
      <c r="A248" s="54"/>
      <c r="B248" s="69"/>
      <c r="C248" s="66"/>
      <c r="D248" s="66"/>
      <c r="E248" s="66"/>
      <c r="F248" s="63"/>
      <c r="G248" s="57"/>
      <c r="H248" s="10">
        <v>0</v>
      </c>
      <c r="I248" s="10">
        <v>0</v>
      </c>
      <c r="J248" s="10">
        <v>0</v>
      </c>
      <c r="K248" s="9">
        <v>0</v>
      </c>
      <c r="L248" s="4">
        <v>0</v>
      </c>
    </row>
    <row r="249" spans="1:12" ht="16.5" hidden="1" customHeight="1" x14ac:dyDescent="0.25">
      <c r="A249" s="54"/>
      <c r="B249" s="69"/>
      <c r="C249" s="66"/>
      <c r="D249" s="66"/>
      <c r="E249" s="66"/>
      <c r="F249" s="63"/>
      <c r="G249" s="57"/>
      <c r="H249" s="10">
        <v>0</v>
      </c>
      <c r="I249" s="10">
        <v>0</v>
      </c>
      <c r="J249" s="10">
        <v>0</v>
      </c>
      <c r="K249" s="9">
        <v>0</v>
      </c>
      <c r="L249" s="4">
        <v>0</v>
      </c>
    </row>
    <row r="250" spans="1:12" ht="16.5" hidden="1" customHeight="1" x14ac:dyDescent="0.25">
      <c r="A250" s="55"/>
      <c r="B250" s="70"/>
      <c r="C250" s="67"/>
      <c r="D250" s="67"/>
      <c r="E250" s="67"/>
      <c r="F250" s="63"/>
      <c r="G250" s="58"/>
      <c r="H250" s="10">
        <v>0</v>
      </c>
      <c r="I250" s="10">
        <v>0</v>
      </c>
      <c r="J250" s="10">
        <v>0</v>
      </c>
      <c r="K250" s="9">
        <v>0</v>
      </c>
      <c r="L250" s="4">
        <v>0</v>
      </c>
    </row>
    <row r="251" spans="1:12" ht="16.5" customHeight="1" x14ac:dyDescent="0.25">
      <c r="A251" s="160"/>
      <c r="B251" s="157" t="s">
        <v>36</v>
      </c>
      <c r="C251" s="160"/>
      <c r="D251" s="160"/>
      <c r="E251" s="160"/>
      <c r="F251" s="186"/>
      <c r="G251" s="56">
        <f>H251+I251+J251+K251+H252+I252+J252+K252+H253+I253+J253+K253+H254+I254+J254+K254+L251+L252+L253+L254</f>
        <v>1330.1</v>
      </c>
      <c r="H251" s="4">
        <f t="shared" ref="H251:L254" si="1">H247+H243+H239+H234+H230+H226+H222+H218+H209</f>
        <v>0</v>
      </c>
      <c r="I251" s="4">
        <f t="shared" si="1"/>
        <v>0</v>
      </c>
      <c r="J251" s="4">
        <f t="shared" si="1"/>
        <v>0</v>
      </c>
      <c r="K251" s="4">
        <f t="shared" si="1"/>
        <v>0</v>
      </c>
      <c r="L251" s="4">
        <f t="shared" si="1"/>
        <v>0</v>
      </c>
    </row>
    <row r="252" spans="1:12" ht="16.5" customHeight="1" x14ac:dyDescent="0.25">
      <c r="A252" s="160"/>
      <c r="B252" s="158"/>
      <c r="C252" s="160"/>
      <c r="D252" s="160"/>
      <c r="E252" s="160"/>
      <c r="F252" s="186"/>
      <c r="G252" s="57"/>
      <c r="H252" s="4">
        <f t="shared" si="1"/>
        <v>0</v>
      </c>
      <c r="I252" s="4">
        <f t="shared" si="1"/>
        <v>0</v>
      </c>
      <c r="J252" s="4">
        <f t="shared" si="1"/>
        <v>0</v>
      </c>
      <c r="K252" s="4">
        <f t="shared" si="1"/>
        <v>0</v>
      </c>
      <c r="L252" s="4">
        <f t="shared" si="1"/>
        <v>0</v>
      </c>
    </row>
    <row r="253" spans="1:12" ht="16.5" customHeight="1" x14ac:dyDescent="0.25">
      <c r="A253" s="160"/>
      <c r="B253" s="158"/>
      <c r="C253" s="160"/>
      <c r="D253" s="160"/>
      <c r="E253" s="160"/>
      <c r="F253" s="186"/>
      <c r="G253" s="57"/>
      <c r="H253" s="4">
        <f>H249+H245+H241+H236+H232+H228+H224+H220+H211</f>
        <v>241.1</v>
      </c>
      <c r="I253" s="4">
        <f>I249+I245+I241+I236+I232+I228+I224+I220+I211+I215</f>
        <v>96</v>
      </c>
      <c r="J253" s="4">
        <f>J249+J245+J241+J236+J232+J228+J224+J220+J211</f>
        <v>455</v>
      </c>
      <c r="K253" s="4">
        <f>K249+K245+K241+K236+K232+K228+K224+K220+K211</f>
        <v>255</v>
      </c>
      <c r="L253" s="4">
        <f t="shared" si="1"/>
        <v>283</v>
      </c>
    </row>
    <row r="254" spans="1:12" ht="16.5" customHeight="1" x14ac:dyDescent="0.25">
      <c r="A254" s="160"/>
      <c r="B254" s="159"/>
      <c r="C254" s="160"/>
      <c r="D254" s="160"/>
      <c r="E254" s="160"/>
      <c r="F254" s="186"/>
      <c r="G254" s="58"/>
      <c r="H254" s="4">
        <f t="shared" si="1"/>
        <v>0</v>
      </c>
      <c r="I254" s="4">
        <f t="shared" si="1"/>
        <v>0</v>
      </c>
      <c r="J254" s="4">
        <f t="shared" si="1"/>
        <v>0</v>
      </c>
      <c r="K254" s="4">
        <f t="shared" si="1"/>
        <v>0</v>
      </c>
      <c r="L254" s="4">
        <f t="shared" si="1"/>
        <v>0</v>
      </c>
    </row>
    <row r="255" spans="1:12" ht="16.5" customHeight="1" x14ac:dyDescent="0.25">
      <c r="A255" s="161" t="s">
        <v>64</v>
      </c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2"/>
    </row>
    <row r="256" spans="1:12" ht="16.5" customHeight="1" x14ac:dyDescent="0.25">
      <c r="A256" s="184" t="s">
        <v>65</v>
      </c>
      <c r="B256" s="184"/>
      <c r="C256" s="184"/>
      <c r="D256" s="184"/>
      <c r="E256" s="184"/>
      <c r="F256" s="184"/>
      <c r="G256" s="184"/>
      <c r="H256" s="184"/>
      <c r="I256" s="184"/>
      <c r="J256" s="184"/>
      <c r="K256" s="184"/>
      <c r="L256" s="185"/>
    </row>
    <row r="257" spans="1:12" ht="16.5" customHeight="1" x14ac:dyDescent="0.25">
      <c r="B257" s="187"/>
      <c r="C257" s="187"/>
      <c r="H257" s="181"/>
      <c r="I257" s="181"/>
      <c r="J257" s="181"/>
      <c r="K257" s="181"/>
      <c r="L257" s="182"/>
    </row>
    <row r="258" spans="1:12" ht="16.5" customHeight="1" x14ac:dyDescent="0.25">
      <c r="A258" s="53" t="s">
        <v>46</v>
      </c>
      <c r="B258" s="68" t="s">
        <v>70</v>
      </c>
      <c r="C258" s="65" t="s">
        <v>89</v>
      </c>
      <c r="D258" s="65" t="s">
        <v>90</v>
      </c>
      <c r="E258" s="65" t="s">
        <v>50</v>
      </c>
      <c r="F258" s="59" t="s">
        <v>150</v>
      </c>
      <c r="G258" s="56">
        <f>H258+I258+J258+K258+H259+I259+J259+K259+H260+I260+J260+K260+H261+I261+J261+K261+L258+L259+L260+L261</f>
        <v>62900</v>
      </c>
      <c r="H258" s="10">
        <v>0</v>
      </c>
      <c r="I258" s="10">
        <v>0</v>
      </c>
      <c r="J258" s="10">
        <v>0</v>
      </c>
      <c r="K258" s="9">
        <v>0</v>
      </c>
      <c r="L258" s="4">
        <v>0</v>
      </c>
    </row>
    <row r="259" spans="1:12" ht="16.5" customHeight="1" x14ac:dyDescent="0.25">
      <c r="A259" s="54"/>
      <c r="B259" s="69"/>
      <c r="C259" s="66"/>
      <c r="D259" s="66"/>
      <c r="E259" s="66"/>
      <c r="F259" s="60"/>
      <c r="G259" s="57"/>
      <c r="H259" s="10">
        <v>6600</v>
      </c>
      <c r="I259" s="46">
        <v>10000</v>
      </c>
      <c r="J259" s="10">
        <v>0</v>
      </c>
      <c r="K259" s="9">
        <v>0</v>
      </c>
      <c r="L259" s="4">
        <v>0</v>
      </c>
    </row>
    <row r="260" spans="1:12" ht="16.5" customHeight="1" x14ac:dyDescent="0.25">
      <c r="A260" s="54"/>
      <c r="B260" s="69"/>
      <c r="C260" s="66"/>
      <c r="D260" s="66"/>
      <c r="E260" s="66"/>
      <c r="F260" s="60"/>
      <c r="G260" s="57"/>
      <c r="H260" s="10">
        <f>3000-3000</f>
        <v>0</v>
      </c>
      <c r="I260" s="46">
        <v>1000</v>
      </c>
      <c r="J260" s="14">
        <v>14300</v>
      </c>
      <c r="K260" s="9">
        <v>15500</v>
      </c>
      <c r="L260" s="4">
        <v>15500</v>
      </c>
    </row>
    <row r="261" spans="1:12" ht="16.5" customHeight="1" x14ac:dyDescent="0.25">
      <c r="A261" s="54"/>
      <c r="B261" s="70"/>
      <c r="C261" s="67"/>
      <c r="D261" s="67"/>
      <c r="E261" s="67"/>
      <c r="F261" s="61"/>
      <c r="G261" s="58"/>
      <c r="H261" s="10">
        <v>0</v>
      </c>
      <c r="I261" s="46">
        <v>0</v>
      </c>
      <c r="J261" s="10">
        <v>0</v>
      </c>
      <c r="K261" s="9">
        <v>0</v>
      </c>
      <c r="L261" s="4">
        <v>0</v>
      </c>
    </row>
    <row r="262" spans="1:12" ht="16.5" customHeight="1" x14ac:dyDescent="0.25">
      <c r="A262" s="183"/>
      <c r="B262" s="32" t="s">
        <v>71</v>
      </c>
      <c r="C262" s="34" t="s">
        <v>89</v>
      </c>
      <c r="D262" s="34"/>
      <c r="E262" s="34" t="s">
        <v>72</v>
      </c>
      <c r="F262" s="35"/>
      <c r="G262" s="36"/>
      <c r="H262" s="10">
        <v>0</v>
      </c>
      <c r="I262" s="46">
        <v>0</v>
      </c>
      <c r="J262" s="10">
        <v>0</v>
      </c>
      <c r="K262" s="9">
        <v>0</v>
      </c>
      <c r="L262" s="4">
        <v>0</v>
      </c>
    </row>
    <row r="263" spans="1:12" ht="16.5" customHeight="1" x14ac:dyDescent="0.25">
      <c r="A263" s="53" t="s">
        <v>47</v>
      </c>
      <c r="B263" s="68" t="s">
        <v>209</v>
      </c>
      <c r="C263" s="65" t="s">
        <v>89</v>
      </c>
      <c r="D263" s="65"/>
      <c r="E263" s="65" t="s">
        <v>48</v>
      </c>
      <c r="F263" s="59" t="s">
        <v>150</v>
      </c>
      <c r="G263" s="56">
        <f>H263+I263+J263+K263+H264+I264+J264+K264+H265+I265+J265+K265+H266+I266+J266+K266+L263+L264+L265+L266</f>
        <v>328</v>
      </c>
      <c r="H263" s="10">
        <v>0</v>
      </c>
      <c r="I263" s="46">
        <v>0</v>
      </c>
      <c r="J263" s="10">
        <v>0</v>
      </c>
      <c r="K263" s="9">
        <v>0</v>
      </c>
      <c r="L263" s="4">
        <v>0</v>
      </c>
    </row>
    <row r="264" spans="1:12" ht="16.5" customHeight="1" x14ac:dyDescent="0.25">
      <c r="A264" s="54"/>
      <c r="B264" s="69"/>
      <c r="C264" s="66"/>
      <c r="D264" s="66"/>
      <c r="E264" s="66"/>
      <c r="F264" s="60"/>
      <c r="G264" s="57"/>
      <c r="H264" s="10">
        <v>0</v>
      </c>
      <c r="I264" s="46">
        <v>0</v>
      </c>
      <c r="J264" s="10">
        <v>0</v>
      </c>
      <c r="K264" s="9">
        <v>0</v>
      </c>
      <c r="L264" s="4">
        <v>0</v>
      </c>
    </row>
    <row r="265" spans="1:12" ht="16.5" customHeight="1" x14ac:dyDescent="0.25">
      <c r="A265" s="54"/>
      <c r="B265" s="69"/>
      <c r="C265" s="66"/>
      <c r="D265" s="66"/>
      <c r="E265" s="66"/>
      <c r="F265" s="60"/>
      <c r="G265" s="57"/>
      <c r="H265" s="10">
        <v>78</v>
      </c>
      <c r="I265" s="46">
        <v>0</v>
      </c>
      <c r="J265" s="10">
        <v>250</v>
      </c>
      <c r="K265" s="9">
        <v>0</v>
      </c>
      <c r="L265" s="4">
        <v>0</v>
      </c>
    </row>
    <row r="266" spans="1:12" ht="16.5" customHeight="1" x14ac:dyDescent="0.25">
      <c r="A266" s="55"/>
      <c r="B266" s="70"/>
      <c r="C266" s="67"/>
      <c r="D266" s="67"/>
      <c r="E266" s="67"/>
      <c r="F266" s="61"/>
      <c r="G266" s="58"/>
      <c r="H266" s="10">
        <v>0</v>
      </c>
      <c r="I266" s="46">
        <v>0</v>
      </c>
      <c r="J266" s="10">
        <v>0</v>
      </c>
      <c r="K266" s="9">
        <v>0</v>
      </c>
      <c r="L266" s="4">
        <v>0</v>
      </c>
    </row>
    <row r="267" spans="1:12" ht="16.5" customHeight="1" x14ac:dyDescent="0.25">
      <c r="A267" s="53" t="s">
        <v>51</v>
      </c>
      <c r="B267" s="68" t="s">
        <v>181</v>
      </c>
      <c r="C267" s="65" t="s">
        <v>89</v>
      </c>
      <c r="D267" s="65"/>
      <c r="E267" s="65" t="s">
        <v>67</v>
      </c>
      <c r="F267" s="59" t="s">
        <v>150</v>
      </c>
      <c r="G267" s="59">
        <f>H267+I267+J267+K267+H268+I268+J268+K268+H269+I269+J269+K269+H270+I270+J270+K270+L267+L268+L269+L270</f>
        <v>30775.1</v>
      </c>
      <c r="H267" s="10">
        <v>0</v>
      </c>
      <c r="I267" s="46">
        <v>0</v>
      </c>
      <c r="J267" s="10">
        <v>0</v>
      </c>
      <c r="K267" s="9">
        <v>0</v>
      </c>
      <c r="L267" s="4">
        <v>0</v>
      </c>
    </row>
    <row r="268" spans="1:12" ht="16.5" customHeight="1" x14ac:dyDescent="0.25">
      <c r="A268" s="54"/>
      <c r="B268" s="69"/>
      <c r="C268" s="66"/>
      <c r="D268" s="66"/>
      <c r="E268" s="66"/>
      <c r="F268" s="60"/>
      <c r="G268" s="60"/>
      <c r="H268" s="10">
        <v>0</v>
      </c>
      <c r="I268" s="46">
        <v>0</v>
      </c>
      <c r="J268" s="10">
        <v>0</v>
      </c>
      <c r="K268" s="9">
        <v>0</v>
      </c>
      <c r="L268" s="4">
        <v>0</v>
      </c>
    </row>
    <row r="269" spans="1:12" ht="16.5" customHeight="1" x14ac:dyDescent="0.25">
      <c r="A269" s="54"/>
      <c r="B269" s="69"/>
      <c r="C269" s="66"/>
      <c r="D269" s="66"/>
      <c r="E269" s="66"/>
      <c r="F269" s="60"/>
      <c r="G269" s="60"/>
      <c r="H269" s="10">
        <f>H273+H277</f>
        <v>4420</v>
      </c>
      <c r="I269" s="51">
        <f>I273+I277</f>
        <v>2855.1</v>
      </c>
      <c r="J269" s="14">
        <f>J273+J277</f>
        <v>7500</v>
      </c>
      <c r="K269" s="9">
        <f>K273+K277</f>
        <v>8000</v>
      </c>
      <c r="L269" s="4">
        <f>L273+L277</f>
        <v>8000</v>
      </c>
    </row>
    <row r="270" spans="1:12" ht="16.5" customHeight="1" x14ac:dyDescent="0.25">
      <c r="A270" s="55"/>
      <c r="B270" s="70"/>
      <c r="C270" s="67"/>
      <c r="D270" s="67"/>
      <c r="E270" s="67"/>
      <c r="F270" s="61"/>
      <c r="G270" s="61"/>
      <c r="H270" s="10">
        <v>0</v>
      </c>
      <c r="I270" s="46">
        <v>0</v>
      </c>
      <c r="J270" s="10">
        <v>0</v>
      </c>
      <c r="K270" s="9">
        <v>0</v>
      </c>
      <c r="L270" s="4">
        <v>0</v>
      </c>
    </row>
    <row r="271" spans="1:12" ht="16.5" customHeight="1" x14ac:dyDescent="0.25">
      <c r="A271" s="53" t="s">
        <v>179</v>
      </c>
      <c r="B271" s="68" t="s">
        <v>49</v>
      </c>
      <c r="C271" s="65" t="s">
        <v>89</v>
      </c>
      <c r="D271" s="65" t="s">
        <v>90</v>
      </c>
      <c r="E271" s="65" t="s">
        <v>67</v>
      </c>
      <c r="F271" s="59" t="s">
        <v>150</v>
      </c>
      <c r="G271" s="59">
        <f>H271+I271+J271+K271+H272+I272+J272+K272+H273+I273+J273+K273+H274+I274+J274+K274+L271+L272+L273+L274</f>
        <v>30740.1</v>
      </c>
      <c r="H271" s="10">
        <v>0</v>
      </c>
      <c r="I271" s="46">
        <v>0</v>
      </c>
      <c r="J271" s="10">
        <v>0</v>
      </c>
      <c r="K271" s="9">
        <v>0</v>
      </c>
      <c r="L271" s="4">
        <v>0</v>
      </c>
    </row>
    <row r="272" spans="1:12" ht="16.5" customHeight="1" x14ac:dyDescent="0.25">
      <c r="A272" s="54"/>
      <c r="B272" s="69"/>
      <c r="C272" s="66"/>
      <c r="D272" s="66"/>
      <c r="E272" s="66"/>
      <c r="F272" s="60"/>
      <c r="G272" s="60"/>
      <c r="H272" s="10">
        <v>0</v>
      </c>
      <c r="I272" s="46">
        <v>0</v>
      </c>
      <c r="J272" s="10">
        <v>0</v>
      </c>
      <c r="K272" s="9">
        <v>0</v>
      </c>
      <c r="L272" s="4">
        <v>0</v>
      </c>
    </row>
    <row r="273" spans="1:14" ht="16.5" customHeight="1" x14ac:dyDescent="0.25">
      <c r="A273" s="54"/>
      <c r="B273" s="69"/>
      <c r="C273" s="66"/>
      <c r="D273" s="66"/>
      <c r="E273" s="66"/>
      <c r="F273" s="60"/>
      <c r="G273" s="60"/>
      <c r="H273" s="10">
        <f>3375+2500-2000+300+245</f>
        <v>4420</v>
      </c>
      <c r="I273" s="50">
        <f>1950.1+200+450+220</f>
        <v>2820.1</v>
      </c>
      <c r="J273" s="14">
        <v>7500</v>
      </c>
      <c r="K273" s="9">
        <v>8000</v>
      </c>
      <c r="L273" s="4">
        <v>8000</v>
      </c>
    </row>
    <row r="274" spans="1:14" ht="16.5" customHeight="1" x14ac:dyDescent="0.25">
      <c r="A274" s="55"/>
      <c r="B274" s="70"/>
      <c r="C274" s="67"/>
      <c r="D274" s="67"/>
      <c r="E274" s="67"/>
      <c r="F274" s="61"/>
      <c r="G274" s="61"/>
      <c r="H274" s="10">
        <v>0</v>
      </c>
      <c r="I274" s="46">
        <v>0</v>
      </c>
      <c r="J274" s="10">
        <v>0</v>
      </c>
      <c r="K274" s="9">
        <v>0</v>
      </c>
      <c r="L274" s="4">
        <v>0</v>
      </c>
    </row>
    <row r="275" spans="1:14" ht="24" customHeight="1" x14ac:dyDescent="0.25">
      <c r="A275" s="53" t="s">
        <v>180</v>
      </c>
      <c r="B275" s="68" t="s">
        <v>222</v>
      </c>
      <c r="C275" s="65">
        <v>2021</v>
      </c>
      <c r="D275" s="65" t="s">
        <v>90</v>
      </c>
      <c r="E275" s="65" t="s">
        <v>132</v>
      </c>
      <c r="F275" s="59" t="s">
        <v>150</v>
      </c>
      <c r="G275" s="59">
        <f>H275+I275+J275+K275+H276+I276+J276+K276+H277+I277+J277+K277+H278+I278+J278+K278+L275+L276+L277+L278</f>
        <v>35</v>
      </c>
      <c r="H275" s="10">
        <v>0</v>
      </c>
      <c r="I275" s="46">
        <v>0</v>
      </c>
      <c r="J275" s="10">
        <v>0</v>
      </c>
      <c r="K275" s="9">
        <v>0</v>
      </c>
      <c r="L275" s="4">
        <v>0</v>
      </c>
    </row>
    <row r="276" spans="1:14" ht="24" customHeight="1" x14ac:dyDescent="0.25">
      <c r="A276" s="54"/>
      <c r="B276" s="69"/>
      <c r="C276" s="66"/>
      <c r="D276" s="66"/>
      <c r="E276" s="66"/>
      <c r="F276" s="60"/>
      <c r="G276" s="60"/>
      <c r="H276" s="10">
        <v>0</v>
      </c>
      <c r="I276" s="46">
        <v>0</v>
      </c>
      <c r="J276" s="10">
        <v>0</v>
      </c>
      <c r="K276" s="9">
        <v>0</v>
      </c>
      <c r="L276" s="4">
        <v>0</v>
      </c>
    </row>
    <row r="277" spans="1:14" ht="22.5" customHeight="1" x14ac:dyDescent="0.25">
      <c r="A277" s="54"/>
      <c r="B277" s="69"/>
      <c r="C277" s="66"/>
      <c r="D277" s="66"/>
      <c r="E277" s="66"/>
      <c r="F277" s="60"/>
      <c r="G277" s="60"/>
      <c r="H277" s="10">
        <f>700-700</f>
        <v>0</v>
      </c>
      <c r="I277" s="51">
        <v>35</v>
      </c>
      <c r="J277" s="14">
        <v>0</v>
      </c>
      <c r="K277" s="9">
        <v>0</v>
      </c>
      <c r="L277" s="4">
        <v>0</v>
      </c>
    </row>
    <row r="278" spans="1:14" ht="24" customHeight="1" x14ac:dyDescent="0.25">
      <c r="A278" s="55"/>
      <c r="B278" s="70"/>
      <c r="C278" s="67"/>
      <c r="D278" s="67"/>
      <c r="E278" s="67"/>
      <c r="F278" s="61"/>
      <c r="G278" s="61"/>
      <c r="H278" s="10">
        <v>0</v>
      </c>
      <c r="I278" s="46">
        <v>0</v>
      </c>
      <c r="J278" s="10">
        <v>0</v>
      </c>
      <c r="K278" s="9">
        <v>0</v>
      </c>
      <c r="L278" s="4">
        <v>0</v>
      </c>
    </row>
    <row r="279" spans="1:14" ht="16.5" customHeight="1" x14ac:dyDescent="0.25">
      <c r="A279" s="53" t="s">
        <v>52</v>
      </c>
      <c r="B279" s="68" t="s">
        <v>210</v>
      </c>
      <c r="C279" s="65" t="s">
        <v>89</v>
      </c>
      <c r="D279" s="142"/>
      <c r="E279" s="142" t="s">
        <v>53</v>
      </c>
      <c r="F279" s="59" t="s">
        <v>150</v>
      </c>
      <c r="G279" s="56">
        <f>H279+I279+J279+K279+H280+I280+J280+K280+H281+I281+J281+K281+H282+I282+J282+K282+L279+L280+L281+L282</f>
        <v>185</v>
      </c>
      <c r="H279" s="10">
        <v>0</v>
      </c>
      <c r="I279" s="46">
        <v>0</v>
      </c>
      <c r="J279" s="10">
        <v>0</v>
      </c>
      <c r="K279" s="9">
        <v>0</v>
      </c>
      <c r="L279" s="4">
        <v>0</v>
      </c>
    </row>
    <row r="280" spans="1:14" ht="16.5" customHeight="1" x14ac:dyDescent="0.25">
      <c r="A280" s="54"/>
      <c r="B280" s="69"/>
      <c r="C280" s="66"/>
      <c r="D280" s="143"/>
      <c r="E280" s="143"/>
      <c r="F280" s="60"/>
      <c r="G280" s="57"/>
      <c r="H280" s="10">
        <v>0</v>
      </c>
      <c r="I280" s="46">
        <v>0</v>
      </c>
      <c r="J280" s="10">
        <v>0</v>
      </c>
      <c r="K280" s="9">
        <v>0</v>
      </c>
      <c r="L280" s="4">
        <v>0</v>
      </c>
    </row>
    <row r="281" spans="1:14" ht="16.5" customHeight="1" x14ac:dyDescent="0.25">
      <c r="A281" s="54"/>
      <c r="B281" s="69"/>
      <c r="C281" s="66"/>
      <c r="D281" s="143"/>
      <c r="E281" s="143"/>
      <c r="F281" s="60"/>
      <c r="G281" s="57"/>
      <c r="H281" s="10">
        <f>10+65</f>
        <v>75</v>
      </c>
      <c r="I281" s="46">
        <v>0</v>
      </c>
      <c r="J281" s="10">
        <v>110</v>
      </c>
      <c r="K281" s="9">
        <v>0</v>
      </c>
      <c r="L281" s="4">
        <v>0</v>
      </c>
    </row>
    <row r="282" spans="1:14" ht="16.5" customHeight="1" x14ac:dyDescent="0.25">
      <c r="A282" s="55"/>
      <c r="B282" s="70"/>
      <c r="C282" s="67"/>
      <c r="D282" s="144"/>
      <c r="E282" s="144"/>
      <c r="F282" s="61"/>
      <c r="G282" s="58"/>
      <c r="H282" s="10">
        <v>0</v>
      </c>
      <c r="I282" s="46">
        <v>0</v>
      </c>
      <c r="J282" s="10">
        <v>0</v>
      </c>
      <c r="K282" s="9">
        <v>0</v>
      </c>
      <c r="L282" s="4">
        <v>0</v>
      </c>
    </row>
    <row r="283" spans="1:14" ht="16.5" customHeight="1" x14ac:dyDescent="0.25">
      <c r="A283" s="53" t="s">
        <v>54</v>
      </c>
      <c r="B283" s="68" t="s">
        <v>55</v>
      </c>
      <c r="C283" s="65" t="s">
        <v>89</v>
      </c>
      <c r="D283" s="65" t="s">
        <v>90</v>
      </c>
      <c r="E283" s="65" t="s">
        <v>68</v>
      </c>
      <c r="F283" s="59" t="s">
        <v>150</v>
      </c>
      <c r="G283" s="56">
        <f>H283+I283+J283+K283+H284+I284+J284+K284+H285+I285+J285+K285+H286+I286+J286+K286+L283+L284+L285+L286</f>
        <v>570</v>
      </c>
      <c r="H283" s="10">
        <v>0</v>
      </c>
      <c r="I283" s="46">
        <v>0</v>
      </c>
      <c r="J283" s="10">
        <v>0</v>
      </c>
      <c r="K283" s="9">
        <v>0</v>
      </c>
      <c r="L283" s="4">
        <v>0</v>
      </c>
    </row>
    <row r="284" spans="1:14" ht="16.5" customHeight="1" x14ac:dyDescent="0.25">
      <c r="A284" s="54"/>
      <c r="B284" s="69"/>
      <c r="C284" s="66"/>
      <c r="D284" s="66"/>
      <c r="E284" s="66"/>
      <c r="F284" s="60"/>
      <c r="G284" s="57"/>
      <c r="H284" s="10">
        <v>0</v>
      </c>
      <c r="I284" s="46">
        <v>0</v>
      </c>
      <c r="J284" s="10">
        <v>0</v>
      </c>
      <c r="K284" s="9">
        <v>0</v>
      </c>
      <c r="L284" s="4">
        <v>0</v>
      </c>
    </row>
    <row r="285" spans="1:14" ht="16.5" customHeight="1" x14ac:dyDescent="0.25">
      <c r="A285" s="54"/>
      <c r="B285" s="69"/>
      <c r="C285" s="66"/>
      <c r="D285" s="66"/>
      <c r="E285" s="66"/>
      <c r="F285" s="60"/>
      <c r="G285" s="57"/>
      <c r="H285" s="10">
        <v>90</v>
      </c>
      <c r="I285" s="51">
        <v>100</v>
      </c>
      <c r="J285" s="14">
        <v>120</v>
      </c>
      <c r="K285" s="9">
        <v>130</v>
      </c>
      <c r="L285" s="4">
        <v>130</v>
      </c>
      <c r="N285" s="2"/>
    </row>
    <row r="286" spans="1:14" ht="16.5" customHeight="1" x14ac:dyDescent="0.25">
      <c r="A286" s="55"/>
      <c r="B286" s="70"/>
      <c r="C286" s="67"/>
      <c r="D286" s="67"/>
      <c r="E286" s="67"/>
      <c r="F286" s="61"/>
      <c r="G286" s="58"/>
      <c r="H286" s="10">
        <v>0</v>
      </c>
      <c r="I286" s="46">
        <v>0</v>
      </c>
      <c r="J286" s="10">
        <v>0</v>
      </c>
      <c r="K286" s="9">
        <v>0</v>
      </c>
      <c r="L286" s="4">
        <v>0</v>
      </c>
    </row>
    <row r="287" spans="1:14" ht="16.5" customHeight="1" x14ac:dyDescent="0.25">
      <c r="A287" s="100" t="s">
        <v>77</v>
      </c>
      <c r="B287" s="64" t="s">
        <v>56</v>
      </c>
      <c r="C287" s="65" t="s">
        <v>89</v>
      </c>
      <c r="D287" s="65" t="s">
        <v>90</v>
      </c>
      <c r="E287" s="109" t="s">
        <v>73</v>
      </c>
      <c r="F287" s="59" t="s">
        <v>150</v>
      </c>
      <c r="G287" s="62">
        <f>H287+I287+J287+K287+H288+I288+J288+K288+H289+I289+J289+K289+H290+I290+J290+K290+L287+L288+L289+L290</f>
        <v>3202.3</v>
      </c>
      <c r="H287" s="10">
        <v>0</v>
      </c>
      <c r="I287" s="46">
        <v>0</v>
      </c>
      <c r="J287" s="10">
        <v>0</v>
      </c>
      <c r="K287" s="10">
        <v>0</v>
      </c>
      <c r="L287" s="4">
        <v>0</v>
      </c>
    </row>
    <row r="288" spans="1:14" ht="16.5" customHeight="1" x14ac:dyDescent="0.25">
      <c r="A288" s="100"/>
      <c r="B288" s="64"/>
      <c r="C288" s="66"/>
      <c r="D288" s="66"/>
      <c r="E288" s="109"/>
      <c r="F288" s="60"/>
      <c r="G288" s="62"/>
      <c r="H288" s="10">
        <v>0</v>
      </c>
      <c r="I288" s="46">
        <v>0</v>
      </c>
      <c r="J288" s="10">
        <v>0</v>
      </c>
      <c r="K288" s="10">
        <v>0</v>
      </c>
      <c r="L288" s="4">
        <v>0</v>
      </c>
    </row>
    <row r="289" spans="1:12" ht="16.5" customHeight="1" x14ac:dyDescent="0.25">
      <c r="A289" s="100"/>
      <c r="B289" s="64"/>
      <c r="C289" s="66"/>
      <c r="D289" s="66"/>
      <c r="E289" s="109"/>
      <c r="F289" s="60"/>
      <c r="G289" s="62"/>
      <c r="H289" s="10">
        <f>675-122.7</f>
        <v>552.29999999999995</v>
      </c>
      <c r="I289" s="46">
        <v>0</v>
      </c>
      <c r="J289" s="14">
        <v>850</v>
      </c>
      <c r="K289" s="10">
        <v>900</v>
      </c>
      <c r="L289" s="4">
        <v>900</v>
      </c>
    </row>
    <row r="290" spans="1:12" ht="16.5" customHeight="1" x14ac:dyDescent="0.25">
      <c r="A290" s="100"/>
      <c r="B290" s="64"/>
      <c r="C290" s="67"/>
      <c r="D290" s="67"/>
      <c r="E290" s="109"/>
      <c r="F290" s="61"/>
      <c r="G290" s="62"/>
      <c r="H290" s="10">
        <v>0</v>
      </c>
      <c r="I290" s="10">
        <v>0</v>
      </c>
      <c r="J290" s="10">
        <v>0</v>
      </c>
      <c r="K290" s="10">
        <v>0</v>
      </c>
      <c r="L290" s="4">
        <v>0</v>
      </c>
    </row>
    <row r="291" spans="1:12" ht="16.5" hidden="1" customHeight="1" x14ac:dyDescent="0.25">
      <c r="A291" s="100" t="s">
        <v>78</v>
      </c>
      <c r="B291" s="64" t="s">
        <v>79</v>
      </c>
      <c r="C291" s="65" t="s">
        <v>89</v>
      </c>
      <c r="D291" s="65" t="s">
        <v>90</v>
      </c>
      <c r="E291" s="109"/>
      <c r="F291" s="63"/>
      <c r="G291" s="62">
        <f>H291+I291+J291+K291+H292+I292+J292+K292+H293+I293+J293+K293+H294+I294+J294+K294+L291+L292+L293+L294</f>
        <v>0</v>
      </c>
      <c r="H291" s="10">
        <v>0</v>
      </c>
      <c r="I291" s="10">
        <v>0</v>
      </c>
      <c r="J291" s="10">
        <v>0</v>
      </c>
      <c r="K291" s="10">
        <v>0</v>
      </c>
      <c r="L291" s="4">
        <v>0</v>
      </c>
    </row>
    <row r="292" spans="1:12" ht="16.5" hidden="1" customHeight="1" x14ac:dyDescent="0.25">
      <c r="A292" s="100"/>
      <c r="B292" s="64"/>
      <c r="C292" s="66"/>
      <c r="D292" s="66"/>
      <c r="E292" s="109"/>
      <c r="F292" s="63"/>
      <c r="G292" s="62"/>
      <c r="H292" s="10">
        <v>0</v>
      </c>
      <c r="I292" s="10">
        <v>0</v>
      </c>
      <c r="J292" s="10">
        <v>0</v>
      </c>
      <c r="K292" s="10">
        <v>0</v>
      </c>
      <c r="L292" s="4">
        <v>0</v>
      </c>
    </row>
    <row r="293" spans="1:12" ht="16.5" hidden="1" customHeight="1" x14ac:dyDescent="0.25">
      <c r="A293" s="100"/>
      <c r="B293" s="64"/>
      <c r="C293" s="66"/>
      <c r="D293" s="66"/>
      <c r="E293" s="109"/>
      <c r="F293" s="63"/>
      <c r="G293" s="62"/>
      <c r="H293" s="10">
        <v>0</v>
      </c>
      <c r="I293" s="10">
        <v>0</v>
      </c>
      <c r="J293" s="10">
        <v>0</v>
      </c>
      <c r="K293" s="10">
        <v>0</v>
      </c>
      <c r="L293" s="4">
        <v>0</v>
      </c>
    </row>
    <row r="294" spans="1:12" ht="16.5" hidden="1" customHeight="1" x14ac:dyDescent="0.25">
      <c r="A294" s="100"/>
      <c r="B294" s="64"/>
      <c r="C294" s="67"/>
      <c r="D294" s="67"/>
      <c r="E294" s="109"/>
      <c r="F294" s="63"/>
      <c r="G294" s="62"/>
      <c r="H294" s="10">
        <v>0</v>
      </c>
      <c r="I294" s="10">
        <v>0</v>
      </c>
      <c r="J294" s="10">
        <v>0</v>
      </c>
      <c r="K294" s="10">
        <v>0</v>
      </c>
      <c r="L294" s="4">
        <v>0</v>
      </c>
    </row>
    <row r="295" spans="1:12" ht="16.5" customHeight="1" x14ac:dyDescent="0.25">
      <c r="A295" s="15"/>
      <c r="B295" s="16"/>
      <c r="C295" s="17"/>
      <c r="D295" s="17"/>
      <c r="E295" s="17"/>
      <c r="F295" s="18"/>
      <c r="G295" s="19"/>
      <c r="H295" s="12"/>
      <c r="I295" s="12"/>
      <c r="J295" s="12"/>
      <c r="K295" s="168"/>
      <c r="L295" s="169"/>
    </row>
    <row r="296" spans="1:12" ht="16.5" customHeight="1" x14ac:dyDescent="0.25">
      <c r="A296" s="178" t="s">
        <v>57</v>
      </c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80"/>
    </row>
    <row r="297" spans="1:12" ht="16.5" hidden="1" customHeight="1" x14ac:dyDescent="0.25">
      <c r="A297" s="53" t="s">
        <v>58</v>
      </c>
      <c r="B297" s="68" t="s">
        <v>75</v>
      </c>
      <c r="C297" s="65" t="s">
        <v>89</v>
      </c>
      <c r="D297" s="65" t="s">
        <v>90</v>
      </c>
      <c r="E297" s="65" t="s">
        <v>76</v>
      </c>
      <c r="F297" s="59"/>
      <c r="G297" s="56">
        <f>H297+I297+J297+K297+H298+I298+J298+K298+H299+I299+J299+K299+H300+I300+J300+K300+L297+L298+L299+L300</f>
        <v>0</v>
      </c>
      <c r="H297" s="10">
        <v>0</v>
      </c>
      <c r="I297" s="10">
        <v>0</v>
      </c>
      <c r="J297" s="10">
        <v>0</v>
      </c>
      <c r="K297" s="9">
        <v>0</v>
      </c>
      <c r="L297" s="4">
        <v>0</v>
      </c>
    </row>
    <row r="298" spans="1:12" ht="16.5" hidden="1" customHeight="1" x14ac:dyDescent="0.25">
      <c r="A298" s="54"/>
      <c r="B298" s="69"/>
      <c r="C298" s="66"/>
      <c r="D298" s="66"/>
      <c r="E298" s="66"/>
      <c r="F298" s="60"/>
      <c r="G298" s="57"/>
      <c r="H298" s="10">
        <v>0</v>
      </c>
      <c r="I298" s="10">
        <v>0</v>
      </c>
      <c r="J298" s="10">
        <v>0</v>
      </c>
      <c r="K298" s="9">
        <v>0</v>
      </c>
      <c r="L298" s="4">
        <v>0</v>
      </c>
    </row>
    <row r="299" spans="1:12" ht="16.5" hidden="1" customHeight="1" x14ac:dyDescent="0.25">
      <c r="A299" s="54"/>
      <c r="B299" s="69"/>
      <c r="C299" s="66"/>
      <c r="D299" s="66"/>
      <c r="E299" s="66"/>
      <c r="F299" s="60"/>
      <c r="G299" s="57"/>
      <c r="H299" s="10">
        <v>0</v>
      </c>
      <c r="I299" s="10">
        <v>0</v>
      </c>
      <c r="J299" s="10">
        <v>0</v>
      </c>
      <c r="K299" s="9">
        <v>0</v>
      </c>
      <c r="L299" s="4">
        <v>0</v>
      </c>
    </row>
    <row r="300" spans="1:12" ht="16.5" hidden="1" customHeight="1" x14ac:dyDescent="0.25">
      <c r="A300" s="55"/>
      <c r="B300" s="70"/>
      <c r="C300" s="67"/>
      <c r="D300" s="67"/>
      <c r="E300" s="67"/>
      <c r="F300" s="61"/>
      <c r="G300" s="58"/>
      <c r="H300" s="10">
        <v>0</v>
      </c>
      <c r="I300" s="10">
        <v>0</v>
      </c>
      <c r="J300" s="10">
        <v>0</v>
      </c>
      <c r="K300" s="9">
        <v>0</v>
      </c>
      <c r="L300" s="10">
        <v>0</v>
      </c>
    </row>
    <row r="301" spans="1:12" ht="16.5" hidden="1" customHeight="1" x14ac:dyDescent="0.25">
      <c r="A301" s="53" t="s">
        <v>59</v>
      </c>
      <c r="B301" s="68" t="s">
        <v>60</v>
      </c>
      <c r="C301" s="65" t="s">
        <v>89</v>
      </c>
      <c r="D301" s="65" t="s">
        <v>90</v>
      </c>
      <c r="E301" s="142" t="s">
        <v>76</v>
      </c>
      <c r="F301" s="59"/>
      <c r="G301" s="136">
        <f>H301+I301+J301+K301+H302+I302+J302+K302+H303+I303+J303+K303+H304+I304+J304+K304+L301+L302+L303+L304</f>
        <v>0</v>
      </c>
      <c r="H301" s="10">
        <v>0</v>
      </c>
      <c r="I301" s="10">
        <v>0</v>
      </c>
      <c r="J301" s="10">
        <v>0</v>
      </c>
      <c r="K301" s="9">
        <v>0</v>
      </c>
      <c r="L301" s="10">
        <v>0</v>
      </c>
    </row>
    <row r="302" spans="1:12" ht="16.5" hidden="1" customHeight="1" x14ac:dyDescent="0.25">
      <c r="A302" s="54"/>
      <c r="B302" s="69"/>
      <c r="C302" s="66"/>
      <c r="D302" s="66"/>
      <c r="E302" s="143"/>
      <c r="F302" s="60"/>
      <c r="G302" s="137"/>
      <c r="H302" s="10">
        <v>0</v>
      </c>
      <c r="I302" s="10">
        <v>0</v>
      </c>
      <c r="J302" s="10">
        <v>0</v>
      </c>
      <c r="K302" s="9">
        <v>0</v>
      </c>
      <c r="L302" s="10">
        <v>0</v>
      </c>
    </row>
    <row r="303" spans="1:12" ht="16.5" hidden="1" customHeight="1" x14ac:dyDescent="0.25">
      <c r="A303" s="54"/>
      <c r="B303" s="69"/>
      <c r="C303" s="66"/>
      <c r="D303" s="66"/>
      <c r="E303" s="143"/>
      <c r="F303" s="60"/>
      <c r="G303" s="137"/>
      <c r="H303" s="10">
        <v>0</v>
      </c>
      <c r="I303" s="10">
        <v>0</v>
      </c>
      <c r="J303" s="10">
        <v>0</v>
      </c>
      <c r="K303" s="9">
        <v>0</v>
      </c>
      <c r="L303" s="9">
        <v>0</v>
      </c>
    </row>
    <row r="304" spans="1:12" ht="21.75" hidden="1" customHeight="1" x14ac:dyDescent="0.25">
      <c r="A304" s="55"/>
      <c r="B304" s="70"/>
      <c r="C304" s="67"/>
      <c r="D304" s="67"/>
      <c r="E304" s="144"/>
      <c r="F304" s="61"/>
      <c r="G304" s="138"/>
      <c r="H304" s="10">
        <v>0</v>
      </c>
      <c r="I304" s="10">
        <v>0</v>
      </c>
      <c r="J304" s="10">
        <v>0</v>
      </c>
      <c r="K304" s="9">
        <v>0</v>
      </c>
      <c r="L304" s="10">
        <v>0</v>
      </c>
    </row>
    <row r="305" spans="1:12" ht="16.5" customHeight="1" x14ac:dyDescent="0.25">
      <c r="A305" s="53" t="s">
        <v>58</v>
      </c>
      <c r="B305" s="68" t="s">
        <v>62</v>
      </c>
      <c r="C305" s="65" t="s">
        <v>89</v>
      </c>
      <c r="D305" s="65" t="s">
        <v>90</v>
      </c>
      <c r="E305" s="65" t="s">
        <v>66</v>
      </c>
      <c r="F305" s="59" t="s">
        <v>151</v>
      </c>
      <c r="G305" s="56">
        <f>H305+I305+J305+K305+H306+I306+J306+K306+H307+I307+J307+K307+H308+I308+J308+K308+L305+L306+L307+L308</f>
        <v>4105</v>
      </c>
      <c r="H305" s="10">
        <v>0</v>
      </c>
      <c r="I305" s="10">
        <v>0</v>
      </c>
      <c r="J305" s="10">
        <v>0</v>
      </c>
      <c r="K305" s="9">
        <v>0</v>
      </c>
      <c r="L305" s="10">
        <v>0</v>
      </c>
    </row>
    <row r="306" spans="1:12" ht="16.5" customHeight="1" x14ac:dyDescent="0.25">
      <c r="A306" s="54"/>
      <c r="B306" s="69"/>
      <c r="C306" s="66"/>
      <c r="D306" s="66"/>
      <c r="E306" s="66"/>
      <c r="F306" s="60"/>
      <c r="G306" s="57"/>
      <c r="H306" s="10">
        <v>0</v>
      </c>
      <c r="I306" s="10">
        <v>0</v>
      </c>
      <c r="J306" s="10">
        <v>0</v>
      </c>
      <c r="K306" s="9">
        <v>0</v>
      </c>
      <c r="L306" s="10">
        <v>0</v>
      </c>
    </row>
    <row r="307" spans="1:12" ht="16.5" customHeight="1" x14ac:dyDescent="0.25">
      <c r="A307" s="54"/>
      <c r="B307" s="69"/>
      <c r="C307" s="66"/>
      <c r="D307" s="66"/>
      <c r="E307" s="66"/>
      <c r="F307" s="60"/>
      <c r="G307" s="57"/>
      <c r="H307" s="10">
        <f>800-175-50</f>
        <v>575</v>
      </c>
      <c r="I307" s="46">
        <f>800-220</f>
        <v>580</v>
      </c>
      <c r="J307" s="10">
        <v>950</v>
      </c>
      <c r="K307" s="9">
        <v>1000</v>
      </c>
      <c r="L307" s="4">
        <v>1000</v>
      </c>
    </row>
    <row r="308" spans="1:12" ht="16.5" customHeight="1" x14ac:dyDescent="0.25">
      <c r="A308" s="55"/>
      <c r="B308" s="70"/>
      <c r="C308" s="67"/>
      <c r="D308" s="67"/>
      <c r="E308" s="67"/>
      <c r="F308" s="61"/>
      <c r="G308" s="58"/>
      <c r="H308" s="10">
        <v>0</v>
      </c>
      <c r="I308" s="46">
        <v>0</v>
      </c>
      <c r="J308" s="10">
        <v>0</v>
      </c>
      <c r="K308" s="9">
        <v>0</v>
      </c>
      <c r="L308" s="10">
        <v>0</v>
      </c>
    </row>
    <row r="309" spans="1:12" ht="16.5" customHeight="1" x14ac:dyDescent="0.25">
      <c r="A309" s="53" t="s">
        <v>59</v>
      </c>
      <c r="B309" s="68" t="s">
        <v>80</v>
      </c>
      <c r="C309" s="65" t="s">
        <v>89</v>
      </c>
      <c r="D309" s="65" t="s">
        <v>90</v>
      </c>
      <c r="E309" s="65" t="s">
        <v>217</v>
      </c>
      <c r="F309" s="59" t="s">
        <v>151</v>
      </c>
      <c r="G309" s="56">
        <f>H309+I309+J309+K309+H310+I310+J310+K310+H311+I311+J311+K311+H312+I312+J312+K312+L309+L310+L311+L312</f>
        <v>259.89999999999998</v>
      </c>
      <c r="H309" s="10">
        <v>0</v>
      </c>
      <c r="I309" s="46">
        <v>0</v>
      </c>
      <c r="J309" s="10">
        <v>0</v>
      </c>
      <c r="K309" s="9">
        <v>0</v>
      </c>
      <c r="L309" s="10">
        <v>0</v>
      </c>
    </row>
    <row r="310" spans="1:12" ht="16.5" customHeight="1" x14ac:dyDescent="0.25">
      <c r="A310" s="54"/>
      <c r="B310" s="69"/>
      <c r="C310" s="66"/>
      <c r="D310" s="66"/>
      <c r="E310" s="66"/>
      <c r="F310" s="60"/>
      <c r="G310" s="57"/>
      <c r="H310" s="10">
        <v>0</v>
      </c>
      <c r="I310" s="46">
        <v>0</v>
      </c>
      <c r="J310" s="10">
        <v>0</v>
      </c>
      <c r="K310" s="9">
        <v>0</v>
      </c>
      <c r="L310" s="10">
        <v>0</v>
      </c>
    </row>
    <row r="311" spans="1:12" ht="16.5" customHeight="1" x14ac:dyDescent="0.25">
      <c r="A311" s="54"/>
      <c r="B311" s="69"/>
      <c r="C311" s="66"/>
      <c r="D311" s="66"/>
      <c r="E311" s="66"/>
      <c r="F311" s="60"/>
      <c r="G311" s="57"/>
      <c r="H311" s="10">
        <v>60</v>
      </c>
      <c r="I311" s="46">
        <v>49.9</v>
      </c>
      <c r="J311" s="10">
        <v>40</v>
      </c>
      <c r="K311" s="9">
        <v>50</v>
      </c>
      <c r="L311" s="4">
        <v>60</v>
      </c>
    </row>
    <row r="312" spans="1:12" ht="16.5" customHeight="1" x14ac:dyDescent="0.25">
      <c r="A312" s="55"/>
      <c r="B312" s="70"/>
      <c r="C312" s="67"/>
      <c r="D312" s="67"/>
      <c r="E312" s="67"/>
      <c r="F312" s="61"/>
      <c r="G312" s="58"/>
      <c r="H312" s="10">
        <v>0</v>
      </c>
      <c r="I312" s="46">
        <v>0</v>
      </c>
      <c r="J312" s="10">
        <v>0</v>
      </c>
      <c r="K312" s="9">
        <v>0</v>
      </c>
      <c r="L312" s="10">
        <v>0</v>
      </c>
    </row>
    <row r="313" spans="1:12" ht="16.5" customHeight="1" x14ac:dyDescent="0.25">
      <c r="A313" s="53" t="s">
        <v>61</v>
      </c>
      <c r="B313" s="68" t="s">
        <v>213</v>
      </c>
      <c r="C313" s="65">
        <v>2021</v>
      </c>
      <c r="D313" s="65" t="s">
        <v>90</v>
      </c>
      <c r="E313" s="65" t="s">
        <v>132</v>
      </c>
      <c r="F313" s="59" t="s">
        <v>151</v>
      </c>
      <c r="G313" s="56">
        <f>H313+I313+J313+K313+H314+I314+J314+K314+H315+I315+J315+K315+H316+I316+J316+K316+L313+L314+L315+L316</f>
        <v>49.9</v>
      </c>
      <c r="H313" s="10">
        <v>0</v>
      </c>
      <c r="I313" s="46">
        <v>0</v>
      </c>
      <c r="J313" s="10">
        <v>0</v>
      </c>
      <c r="K313" s="9">
        <v>0</v>
      </c>
      <c r="L313" s="10">
        <v>0</v>
      </c>
    </row>
    <row r="314" spans="1:12" ht="16.5" customHeight="1" x14ac:dyDescent="0.25">
      <c r="A314" s="54"/>
      <c r="B314" s="69"/>
      <c r="C314" s="66"/>
      <c r="D314" s="66"/>
      <c r="E314" s="66"/>
      <c r="F314" s="60"/>
      <c r="G314" s="57"/>
      <c r="H314" s="10">
        <v>0</v>
      </c>
      <c r="I314" s="46">
        <v>0</v>
      </c>
      <c r="J314" s="10">
        <v>0</v>
      </c>
      <c r="K314" s="9">
        <v>0</v>
      </c>
      <c r="L314" s="10">
        <v>0</v>
      </c>
    </row>
    <row r="315" spans="1:12" ht="16.5" customHeight="1" x14ac:dyDescent="0.25">
      <c r="A315" s="54"/>
      <c r="B315" s="69"/>
      <c r="C315" s="66"/>
      <c r="D315" s="66"/>
      <c r="E315" s="66"/>
      <c r="F315" s="60"/>
      <c r="G315" s="57"/>
      <c r="H315" s="10">
        <v>0</v>
      </c>
      <c r="I315" s="46">
        <v>49.9</v>
      </c>
      <c r="J315" s="10">
        <v>0</v>
      </c>
      <c r="K315" s="9">
        <v>0</v>
      </c>
      <c r="L315" s="4">
        <v>0</v>
      </c>
    </row>
    <row r="316" spans="1:12" ht="16.5" customHeight="1" x14ac:dyDescent="0.25">
      <c r="A316" s="55"/>
      <c r="B316" s="70"/>
      <c r="C316" s="67"/>
      <c r="D316" s="67"/>
      <c r="E316" s="67"/>
      <c r="F316" s="61"/>
      <c r="G316" s="58"/>
      <c r="H316" s="10">
        <v>0</v>
      </c>
      <c r="I316" s="10">
        <v>0</v>
      </c>
      <c r="J316" s="10">
        <v>0</v>
      </c>
      <c r="K316" s="9">
        <v>0</v>
      </c>
      <c r="L316" s="10">
        <v>0</v>
      </c>
    </row>
    <row r="317" spans="1:12" ht="16.5" customHeight="1" x14ac:dyDescent="0.25">
      <c r="A317" s="171"/>
      <c r="B317" s="175" t="s">
        <v>63</v>
      </c>
      <c r="C317" s="65"/>
      <c r="D317" s="65"/>
      <c r="E317" s="65"/>
      <c r="F317" s="139"/>
      <c r="G317" s="56">
        <f>H317+I317+J317+K317+H318+I318+J318+K318+H319+I319+J319+K319+H320+I320+J320+K320+L317+L318+L319+L320</f>
        <v>102375.2</v>
      </c>
      <c r="H317" s="10">
        <f t="shared" ref="H317:L320" si="2">H258+H263+H267+H279+H283+H287+H291+H297+H301+H305+H309+H313</f>
        <v>0</v>
      </c>
      <c r="I317" s="10">
        <f t="shared" si="2"/>
        <v>0</v>
      </c>
      <c r="J317" s="10">
        <f t="shared" si="2"/>
        <v>0</v>
      </c>
      <c r="K317" s="10">
        <f t="shared" si="2"/>
        <v>0</v>
      </c>
      <c r="L317" s="10">
        <f t="shared" si="2"/>
        <v>0</v>
      </c>
    </row>
    <row r="318" spans="1:12" ht="16.5" customHeight="1" x14ac:dyDescent="0.25">
      <c r="A318" s="172"/>
      <c r="B318" s="176"/>
      <c r="C318" s="66"/>
      <c r="D318" s="66"/>
      <c r="E318" s="66"/>
      <c r="F318" s="140"/>
      <c r="G318" s="57"/>
      <c r="H318" s="10">
        <f t="shared" si="2"/>
        <v>6600</v>
      </c>
      <c r="I318" s="10">
        <f t="shared" si="2"/>
        <v>10000</v>
      </c>
      <c r="J318" s="10">
        <f t="shared" si="2"/>
        <v>0</v>
      </c>
      <c r="K318" s="10">
        <f t="shared" si="2"/>
        <v>0</v>
      </c>
      <c r="L318" s="10">
        <f t="shared" si="2"/>
        <v>0</v>
      </c>
    </row>
    <row r="319" spans="1:12" ht="16.5" customHeight="1" x14ac:dyDescent="0.25">
      <c r="A319" s="172"/>
      <c r="B319" s="176"/>
      <c r="C319" s="66"/>
      <c r="D319" s="66"/>
      <c r="E319" s="66"/>
      <c r="F319" s="140"/>
      <c r="G319" s="57"/>
      <c r="H319" s="10">
        <f>H260+H265+H269+H281+H285+H289+H307+H311</f>
        <v>5850.3</v>
      </c>
      <c r="I319" s="10">
        <f>I260+I265+I269+I281+I285+I289+I293+I299+I303+I307+I311+I315</f>
        <v>4634.8999999999996</v>
      </c>
      <c r="J319" s="10">
        <f t="shared" si="2"/>
        <v>24120</v>
      </c>
      <c r="K319" s="10">
        <f t="shared" si="2"/>
        <v>25580</v>
      </c>
      <c r="L319" s="10">
        <f t="shared" si="2"/>
        <v>25590</v>
      </c>
    </row>
    <row r="320" spans="1:12" ht="16.5" customHeight="1" x14ac:dyDescent="0.25">
      <c r="A320" s="173"/>
      <c r="B320" s="177"/>
      <c r="C320" s="67"/>
      <c r="D320" s="67"/>
      <c r="E320" s="67"/>
      <c r="F320" s="141"/>
      <c r="G320" s="58"/>
      <c r="H320" s="10">
        <f t="shared" si="2"/>
        <v>0</v>
      </c>
      <c r="I320" s="10">
        <f t="shared" si="2"/>
        <v>0</v>
      </c>
      <c r="J320" s="10">
        <f t="shared" si="2"/>
        <v>0</v>
      </c>
      <c r="K320" s="10">
        <f t="shared" si="2"/>
        <v>0</v>
      </c>
      <c r="L320" s="10">
        <f t="shared" si="2"/>
        <v>0</v>
      </c>
    </row>
    <row r="321" spans="1:15" ht="16.5" customHeight="1" x14ac:dyDescent="0.25">
      <c r="A321" s="170"/>
      <c r="B321" s="174" t="s">
        <v>37</v>
      </c>
      <c r="C321" s="109"/>
      <c r="D321" s="109"/>
      <c r="E321" s="109"/>
      <c r="F321" s="63"/>
      <c r="G321" s="62">
        <f>H321+I321+J321+K321+H322+I322+J322+K322+H323+I323+J323+K323+H324+I324+J324+K324+L321+L322+L323+L324</f>
        <v>129974</v>
      </c>
      <c r="H321" s="4">
        <f>H203+H251+H317</f>
        <v>0</v>
      </c>
      <c r="I321" s="4">
        <f t="shared" ref="H321:L324" si="3">I203+I251+I317</f>
        <v>0</v>
      </c>
      <c r="J321" s="4">
        <f t="shared" si="3"/>
        <v>0</v>
      </c>
      <c r="K321" s="4">
        <f t="shared" si="3"/>
        <v>0</v>
      </c>
      <c r="L321" s="4">
        <f t="shared" si="3"/>
        <v>0</v>
      </c>
      <c r="N321" s="2"/>
    </row>
    <row r="322" spans="1:15" ht="16.5" customHeight="1" x14ac:dyDescent="0.25">
      <c r="A322" s="170"/>
      <c r="B322" s="174"/>
      <c r="C322" s="109"/>
      <c r="D322" s="109"/>
      <c r="E322" s="109"/>
      <c r="F322" s="63"/>
      <c r="G322" s="62"/>
      <c r="H322" s="4">
        <f t="shared" si="3"/>
        <v>6600</v>
      </c>
      <c r="I322" s="4">
        <f t="shared" si="3"/>
        <v>10000</v>
      </c>
      <c r="J322" s="4">
        <f t="shared" si="3"/>
        <v>0</v>
      </c>
      <c r="K322" s="4">
        <f t="shared" si="3"/>
        <v>0</v>
      </c>
      <c r="L322" s="4">
        <f t="shared" si="3"/>
        <v>0</v>
      </c>
      <c r="N322" s="2"/>
    </row>
    <row r="323" spans="1:15" ht="16.5" customHeight="1" x14ac:dyDescent="0.25">
      <c r="A323" s="170"/>
      <c r="B323" s="174"/>
      <c r="C323" s="109"/>
      <c r="D323" s="109"/>
      <c r="E323" s="109"/>
      <c r="F323" s="63"/>
      <c r="G323" s="62"/>
      <c r="H323" s="4">
        <f t="shared" si="3"/>
        <v>13453.000000000002</v>
      </c>
      <c r="I323" s="4">
        <f>I205+I253+I319</f>
        <v>12088</v>
      </c>
      <c r="J323" s="4">
        <f t="shared" si="3"/>
        <v>35005</v>
      </c>
      <c r="K323" s="4">
        <f t="shared" si="3"/>
        <v>26395</v>
      </c>
      <c r="L323" s="4">
        <f t="shared" si="3"/>
        <v>26433</v>
      </c>
      <c r="N323" s="2"/>
      <c r="O323" s="2"/>
    </row>
    <row r="324" spans="1:15" ht="16.5" customHeight="1" x14ac:dyDescent="0.25">
      <c r="A324" s="170"/>
      <c r="B324" s="174"/>
      <c r="C324" s="109"/>
      <c r="D324" s="109"/>
      <c r="E324" s="109"/>
      <c r="F324" s="63"/>
      <c r="G324" s="62"/>
      <c r="H324" s="4">
        <f t="shared" si="3"/>
        <v>0</v>
      </c>
      <c r="I324" s="4">
        <f t="shared" si="3"/>
        <v>0</v>
      </c>
      <c r="J324" s="4">
        <f t="shared" si="3"/>
        <v>0</v>
      </c>
      <c r="K324" s="4">
        <f t="shared" si="3"/>
        <v>0</v>
      </c>
      <c r="L324" s="4">
        <f t="shared" si="3"/>
        <v>0</v>
      </c>
      <c r="N324" s="2"/>
    </row>
    <row r="325" spans="1:15" ht="36.75" customHeight="1" x14ac:dyDescent="0.3">
      <c r="B325" s="20"/>
      <c r="C325" s="20"/>
      <c r="D325" s="20"/>
      <c r="E325" s="20"/>
      <c r="F325" s="20"/>
      <c r="H325" s="2"/>
      <c r="I325" s="2"/>
      <c r="J325" s="2"/>
      <c r="K325" s="2"/>
      <c r="L325" s="2"/>
      <c r="N325" s="2"/>
    </row>
    <row r="326" spans="1:15" ht="16.5" customHeight="1" x14ac:dyDescent="0.3">
      <c r="B326" s="20"/>
      <c r="C326" s="20"/>
      <c r="D326" s="20"/>
      <c r="E326" s="20"/>
      <c r="F326" s="20"/>
      <c r="G326" s="20"/>
      <c r="H326" s="2"/>
      <c r="I326" s="2"/>
      <c r="J326" s="2"/>
      <c r="K326" s="2"/>
      <c r="L326" s="2"/>
      <c r="N326" s="2"/>
    </row>
    <row r="327" spans="1:15" ht="16.5" customHeight="1" x14ac:dyDescent="0.3">
      <c r="B327" s="20"/>
      <c r="C327" s="20"/>
      <c r="D327" s="20"/>
      <c r="E327" s="20"/>
      <c r="F327" s="20"/>
      <c r="G327" s="20"/>
      <c r="H327" s="21"/>
      <c r="I327" s="21"/>
      <c r="J327" s="21"/>
      <c r="K327" s="21"/>
      <c r="L327" s="21"/>
      <c r="O327" s="2"/>
    </row>
    <row r="328" spans="1:15" ht="16.5" customHeight="1" x14ac:dyDescent="0.3">
      <c r="B328" s="47" t="s">
        <v>215</v>
      </c>
      <c r="C328" s="48"/>
      <c r="D328" s="48"/>
      <c r="E328" s="48"/>
      <c r="F328" s="48"/>
      <c r="G328" s="48"/>
      <c r="H328" s="49" t="s">
        <v>216</v>
      </c>
      <c r="I328" s="49"/>
      <c r="J328" s="41"/>
      <c r="K328" s="41"/>
      <c r="L328" s="41"/>
      <c r="O328" s="2"/>
    </row>
    <row r="329" spans="1:15" ht="173.25" customHeight="1" x14ac:dyDescent="0.3">
      <c r="A329" s="188" t="s">
        <v>223</v>
      </c>
      <c r="B329" s="188"/>
      <c r="C329" s="20"/>
      <c r="D329" s="20"/>
      <c r="E329" s="20"/>
      <c r="F329" s="20"/>
      <c r="G329" s="20"/>
      <c r="H329" s="21"/>
      <c r="I329" s="21"/>
      <c r="J329" s="21"/>
      <c r="K329" s="21"/>
      <c r="L329" s="21"/>
      <c r="O329" s="2"/>
    </row>
    <row r="330" spans="1:15" ht="16.5" customHeight="1" x14ac:dyDescent="0.3">
      <c r="B330" s="20"/>
      <c r="C330" s="20"/>
      <c r="D330" s="20"/>
      <c r="E330" s="20"/>
      <c r="F330" s="20"/>
      <c r="G330" s="20"/>
      <c r="H330" s="21"/>
      <c r="I330" s="21"/>
      <c r="J330" s="21"/>
      <c r="K330" s="21"/>
      <c r="L330" s="21"/>
      <c r="O330" s="2"/>
    </row>
    <row r="331" spans="1:15" ht="16.5" customHeight="1" x14ac:dyDescent="0.25">
      <c r="A331" s="3"/>
      <c r="B331" s="3"/>
      <c r="C331" s="3"/>
      <c r="D331" s="3"/>
      <c r="E331" s="3"/>
      <c r="F331" s="3"/>
      <c r="G331" s="3"/>
      <c r="H331" s="41"/>
      <c r="I331" s="41"/>
      <c r="J331" s="41"/>
      <c r="K331" s="41"/>
      <c r="L331" s="41"/>
      <c r="O331" s="2"/>
    </row>
    <row r="332" spans="1:15" ht="16.5" customHeight="1" x14ac:dyDescent="0.25">
      <c r="H332" s="2"/>
      <c r="I332" s="2"/>
      <c r="J332" s="2"/>
      <c r="K332" s="2"/>
      <c r="L332" s="2"/>
      <c r="O332" s="2"/>
    </row>
    <row r="333" spans="1:15" ht="16.5" customHeight="1" x14ac:dyDescent="0.25">
      <c r="J333" s="2"/>
    </row>
    <row r="334" spans="1:15" ht="16.5" customHeight="1" x14ac:dyDescent="0.25"/>
    <row r="335" spans="1:15" ht="16.5" customHeight="1" x14ac:dyDescent="0.25"/>
    <row r="336" spans="1:15" ht="16.5" customHeight="1" x14ac:dyDescent="0.25"/>
    <row r="337" ht="16.5" customHeight="1" x14ac:dyDescent="0.25"/>
    <row r="338" ht="16.5" customHeight="1" x14ac:dyDescent="0.25"/>
    <row r="339" ht="16.5" customHeight="1" x14ac:dyDescent="0.25"/>
    <row r="340" ht="16.5" customHeight="1" x14ac:dyDescent="0.25"/>
    <row r="341" ht="16.5" customHeight="1" x14ac:dyDescent="0.25"/>
    <row r="342" ht="16.5" customHeight="1" x14ac:dyDescent="0.25"/>
    <row r="343" ht="16.5" customHeight="1" x14ac:dyDescent="0.25"/>
    <row r="344" ht="16.5" customHeight="1" x14ac:dyDescent="0.25"/>
    <row r="345" ht="16.5" customHeight="1" x14ac:dyDescent="0.25"/>
    <row r="346" ht="16.5" customHeight="1" x14ac:dyDescent="0.25"/>
    <row r="347" ht="16.5" customHeight="1" x14ac:dyDescent="0.25"/>
    <row r="348" ht="16.5" customHeight="1" x14ac:dyDescent="0.25"/>
    <row r="349" ht="16.5" customHeight="1" x14ac:dyDescent="0.25"/>
    <row r="350" ht="16.5" customHeight="1" x14ac:dyDescent="0.25"/>
    <row r="351" ht="16.5" customHeight="1" x14ac:dyDescent="0.25"/>
    <row r="352" ht="16.5" customHeight="1" x14ac:dyDescent="0.25"/>
    <row r="353" ht="16.5" customHeight="1" x14ac:dyDescent="0.25"/>
    <row r="354" ht="16.5" customHeight="1" x14ac:dyDescent="0.25"/>
    <row r="355" ht="16.5" customHeight="1" x14ac:dyDescent="0.25"/>
    <row r="356" ht="16.5" customHeight="1" x14ac:dyDescent="0.25"/>
    <row r="357" ht="16.5" customHeight="1" x14ac:dyDescent="0.25"/>
    <row r="358" ht="16.5" customHeight="1" x14ac:dyDescent="0.25"/>
    <row r="359" ht="16.5" customHeight="1" x14ac:dyDescent="0.25"/>
    <row r="360" ht="16.5" customHeight="1" x14ac:dyDescent="0.25"/>
    <row r="361" ht="16.5" customHeight="1" x14ac:dyDescent="0.25"/>
    <row r="362" ht="16.5" customHeight="1" x14ac:dyDescent="0.25"/>
    <row r="363" ht="16.5" customHeight="1" x14ac:dyDescent="0.25"/>
    <row r="364" ht="16.5" customHeight="1" x14ac:dyDescent="0.25"/>
    <row r="365" ht="16.5" customHeight="1" x14ac:dyDescent="0.25"/>
    <row r="366" ht="16.5" customHeight="1" x14ac:dyDescent="0.25"/>
    <row r="367" ht="16.5" customHeight="1" x14ac:dyDescent="0.25"/>
    <row r="368" ht="16.5" customHeight="1" x14ac:dyDescent="0.25"/>
    <row r="369" ht="16.5" customHeight="1" x14ac:dyDescent="0.25"/>
    <row r="370" ht="16.5" customHeight="1" x14ac:dyDescent="0.25"/>
    <row r="371" ht="16.5" customHeight="1" x14ac:dyDescent="0.25"/>
    <row r="372" ht="16.5" customHeight="1" x14ac:dyDescent="0.25"/>
    <row r="373" ht="16.5" customHeight="1" x14ac:dyDescent="0.25"/>
    <row r="374" ht="16.5" customHeight="1" x14ac:dyDescent="0.25"/>
    <row r="375" ht="16.5" customHeight="1" x14ac:dyDescent="0.25"/>
    <row r="376" ht="16.5" customHeight="1" x14ac:dyDescent="0.25"/>
    <row r="377" ht="16.5" customHeight="1" x14ac:dyDescent="0.25"/>
    <row r="378" ht="16.5" customHeight="1" x14ac:dyDescent="0.25"/>
    <row r="379" ht="16.5" customHeight="1" x14ac:dyDescent="0.25"/>
    <row r="380" ht="16.5" customHeight="1" x14ac:dyDescent="0.25"/>
    <row r="381" ht="16.5" customHeight="1" x14ac:dyDescent="0.25"/>
    <row r="382" ht="16.5" customHeight="1" x14ac:dyDescent="0.25"/>
    <row r="383" ht="16.5" customHeight="1" x14ac:dyDescent="0.25"/>
    <row r="384" ht="16.5" customHeight="1" x14ac:dyDescent="0.25"/>
    <row r="385" ht="16.5" customHeight="1" x14ac:dyDescent="0.25"/>
    <row r="386" ht="16.5" customHeight="1" x14ac:dyDescent="0.25"/>
    <row r="387" ht="16.5" customHeight="1" x14ac:dyDescent="0.25"/>
    <row r="388" ht="16.5" customHeight="1" x14ac:dyDescent="0.25"/>
    <row r="389" ht="16.5" customHeight="1" x14ac:dyDescent="0.25"/>
    <row r="390" ht="16.5" customHeight="1" x14ac:dyDescent="0.25"/>
    <row r="391" ht="16.5" customHeight="1" x14ac:dyDescent="0.25"/>
    <row r="392" ht="16.5" customHeight="1" x14ac:dyDescent="0.25"/>
    <row r="393" ht="16.5" customHeight="1" x14ac:dyDescent="0.25"/>
    <row r="394" ht="16.5" customHeight="1" x14ac:dyDescent="0.25"/>
    <row r="395" ht="16.5" customHeight="1" x14ac:dyDescent="0.25"/>
    <row r="396" ht="16.5" customHeight="1" x14ac:dyDescent="0.25"/>
    <row r="397" ht="16.5" customHeight="1" x14ac:dyDescent="0.25"/>
    <row r="398" ht="16.5" customHeight="1" x14ac:dyDescent="0.25"/>
    <row r="399" ht="16.5" customHeight="1" x14ac:dyDescent="0.25"/>
    <row r="400" ht="16.5" customHeight="1" x14ac:dyDescent="0.25"/>
    <row r="401" ht="16.5" customHeight="1" x14ac:dyDescent="0.25"/>
    <row r="402" ht="16.5" customHeight="1" x14ac:dyDescent="0.25"/>
    <row r="403" ht="16.5" customHeight="1" x14ac:dyDescent="0.25"/>
    <row r="404" ht="16.5" customHeight="1" x14ac:dyDescent="0.25"/>
    <row r="405" ht="16.5" customHeight="1" x14ac:dyDescent="0.25"/>
    <row r="406" ht="16.5" customHeight="1" x14ac:dyDescent="0.25"/>
    <row r="407" ht="16.5" customHeight="1" x14ac:dyDescent="0.25"/>
    <row r="408" ht="16.5" customHeight="1" x14ac:dyDescent="0.25"/>
    <row r="409" ht="16.5" customHeight="1" x14ac:dyDescent="0.25"/>
    <row r="410" ht="16.5" customHeight="1" x14ac:dyDescent="0.25"/>
    <row r="411" ht="16.5" customHeight="1" x14ac:dyDescent="0.25"/>
    <row r="412" ht="16.5" customHeight="1" x14ac:dyDescent="0.25"/>
    <row r="413" ht="16.5" customHeight="1" x14ac:dyDescent="0.25"/>
    <row r="414" ht="16.5" customHeight="1" x14ac:dyDescent="0.25"/>
    <row r="415" ht="16.5" customHeight="1" x14ac:dyDescent="0.25"/>
    <row r="416" ht="16.5" customHeight="1" x14ac:dyDescent="0.25"/>
    <row r="417" ht="16.5" customHeight="1" x14ac:dyDescent="0.25"/>
    <row r="418" ht="16.5" customHeight="1" x14ac:dyDescent="0.25"/>
    <row r="419" ht="16.5" customHeight="1" x14ac:dyDescent="0.25"/>
    <row r="420" ht="16.5" customHeight="1" x14ac:dyDescent="0.25"/>
    <row r="421" ht="16.5" customHeight="1" x14ac:dyDescent="0.25"/>
  </sheetData>
  <mergeCells count="546">
    <mergeCell ref="A329:B329"/>
    <mergeCell ref="G251:G254"/>
    <mergeCell ref="G258:G261"/>
    <mergeCell ref="E258:E261"/>
    <mergeCell ref="E251:E254"/>
    <mergeCell ref="F258:F261"/>
    <mergeCell ref="G267:G270"/>
    <mergeCell ref="E267:E270"/>
    <mergeCell ref="E263:E266"/>
    <mergeCell ref="A275:A278"/>
    <mergeCell ref="B275:B278"/>
    <mergeCell ref="G271:G274"/>
    <mergeCell ref="A279:A282"/>
    <mergeCell ref="A271:A274"/>
    <mergeCell ref="A283:A286"/>
    <mergeCell ref="A243:A246"/>
    <mergeCell ref="B267:B270"/>
    <mergeCell ref="B247:B250"/>
    <mergeCell ref="B239:B242"/>
    <mergeCell ref="B263:B266"/>
    <mergeCell ref="B258:B261"/>
    <mergeCell ref="B257:C257"/>
    <mergeCell ref="C243:C246"/>
    <mergeCell ref="C247:C250"/>
    <mergeCell ref="A251:A254"/>
    <mergeCell ref="E226:E229"/>
    <mergeCell ref="F226:F229"/>
    <mergeCell ref="D209:D212"/>
    <mergeCell ref="F234:F237"/>
    <mergeCell ref="E239:E242"/>
    <mergeCell ref="E291:E294"/>
    <mergeCell ref="F263:F266"/>
    <mergeCell ref="E279:E282"/>
    <mergeCell ref="B291:B294"/>
    <mergeCell ref="D258:D261"/>
    <mergeCell ref="D243:D246"/>
    <mergeCell ref="D247:D250"/>
    <mergeCell ref="F267:F270"/>
    <mergeCell ref="E275:E278"/>
    <mergeCell ref="E271:E274"/>
    <mergeCell ref="F251:F254"/>
    <mergeCell ref="B218:B221"/>
    <mergeCell ref="B222:B225"/>
    <mergeCell ref="C218:C221"/>
    <mergeCell ref="D222:D225"/>
    <mergeCell ref="D218:D221"/>
    <mergeCell ref="F222:F225"/>
    <mergeCell ref="D279:D282"/>
    <mergeCell ref="F230:F233"/>
    <mergeCell ref="G222:G225"/>
    <mergeCell ref="E222:E225"/>
    <mergeCell ref="G218:G221"/>
    <mergeCell ref="E283:E286"/>
    <mergeCell ref="E287:E290"/>
    <mergeCell ref="B283:B286"/>
    <mergeCell ref="A291:A294"/>
    <mergeCell ref="A287:A290"/>
    <mergeCell ref="D213:D216"/>
    <mergeCell ref="C213:C216"/>
    <mergeCell ref="C222:C225"/>
    <mergeCell ref="C230:C233"/>
    <mergeCell ref="B271:B274"/>
    <mergeCell ref="C267:C270"/>
    <mergeCell ref="D234:D237"/>
    <mergeCell ref="D226:D229"/>
    <mergeCell ref="D230:D233"/>
    <mergeCell ref="A239:A242"/>
    <mergeCell ref="A258:A262"/>
    <mergeCell ref="A263:A266"/>
    <mergeCell ref="D239:D242"/>
    <mergeCell ref="A256:L256"/>
    <mergeCell ref="C275:C278"/>
    <mergeCell ref="C271:C274"/>
    <mergeCell ref="E230:E233"/>
    <mergeCell ref="F243:F246"/>
    <mergeCell ref="E247:E250"/>
    <mergeCell ref="E243:E246"/>
    <mergeCell ref="K295:L295"/>
    <mergeCell ref="A321:A324"/>
    <mergeCell ref="D321:D324"/>
    <mergeCell ref="C321:C324"/>
    <mergeCell ref="A317:A320"/>
    <mergeCell ref="D317:D320"/>
    <mergeCell ref="B321:B324"/>
    <mergeCell ref="A305:A308"/>
    <mergeCell ref="D283:D286"/>
    <mergeCell ref="B313:B316"/>
    <mergeCell ref="B317:B320"/>
    <mergeCell ref="A296:L296"/>
    <mergeCell ref="B301:B304"/>
    <mergeCell ref="B297:B300"/>
    <mergeCell ref="B287:B290"/>
    <mergeCell ref="A313:A316"/>
    <mergeCell ref="A309:A312"/>
    <mergeCell ref="A247:A250"/>
    <mergeCell ref="H257:L257"/>
    <mergeCell ref="F247:F250"/>
    <mergeCell ref="F239:F242"/>
    <mergeCell ref="A267:A270"/>
    <mergeCell ref="A234:A237"/>
    <mergeCell ref="A230:A233"/>
    <mergeCell ref="A226:A229"/>
    <mergeCell ref="G263:G266"/>
    <mergeCell ref="C258:C261"/>
    <mergeCell ref="C251:C254"/>
    <mergeCell ref="G239:G242"/>
    <mergeCell ref="G247:G250"/>
    <mergeCell ref="A255:L255"/>
    <mergeCell ref="G230:G233"/>
    <mergeCell ref="G226:G229"/>
    <mergeCell ref="B251:B254"/>
    <mergeCell ref="D251:D254"/>
    <mergeCell ref="C234:C237"/>
    <mergeCell ref="B230:B233"/>
    <mergeCell ref="C226:C229"/>
    <mergeCell ref="A238:L238"/>
    <mergeCell ref="E234:E237"/>
    <mergeCell ref="B243:B246"/>
    <mergeCell ref="B234:B237"/>
    <mergeCell ref="G243:G246"/>
    <mergeCell ref="C239:C242"/>
    <mergeCell ref="E183:E186"/>
    <mergeCell ref="A195:A198"/>
    <mergeCell ref="B191:B194"/>
    <mergeCell ref="C191:C194"/>
    <mergeCell ref="E203:E206"/>
    <mergeCell ref="A191:A194"/>
    <mergeCell ref="G203:G206"/>
    <mergeCell ref="F203:F206"/>
    <mergeCell ref="D203:D206"/>
    <mergeCell ref="C203:C206"/>
    <mergeCell ref="B203:B206"/>
    <mergeCell ref="F195:F198"/>
    <mergeCell ref="G195:G198"/>
    <mergeCell ref="B195:B198"/>
    <mergeCell ref="C195:C198"/>
    <mergeCell ref="D195:D198"/>
    <mergeCell ref="E195:E198"/>
    <mergeCell ref="A199:A202"/>
    <mergeCell ref="B199:B202"/>
    <mergeCell ref="C199:C202"/>
    <mergeCell ref="D199:D202"/>
    <mergeCell ref="E199:E202"/>
    <mergeCell ref="F199:F202"/>
    <mergeCell ref="G199:G202"/>
    <mergeCell ref="A208:K208"/>
    <mergeCell ref="E213:E216"/>
    <mergeCell ref="A222:A225"/>
    <mergeCell ref="G234:G237"/>
    <mergeCell ref="G213:G216"/>
    <mergeCell ref="F218:F221"/>
    <mergeCell ref="E218:E221"/>
    <mergeCell ref="D167:D170"/>
    <mergeCell ref="A207:K207"/>
    <mergeCell ref="B209:B212"/>
    <mergeCell ref="E209:E212"/>
    <mergeCell ref="G209:G212"/>
    <mergeCell ref="C209:C212"/>
    <mergeCell ref="F213:F216"/>
    <mergeCell ref="F209:F212"/>
    <mergeCell ref="G187:G190"/>
    <mergeCell ref="A175:A178"/>
    <mergeCell ref="B175:B178"/>
    <mergeCell ref="F179:F182"/>
    <mergeCell ref="G175:G178"/>
    <mergeCell ref="A179:A182"/>
    <mergeCell ref="B179:B182"/>
    <mergeCell ref="A167:A170"/>
    <mergeCell ref="A171:A174"/>
    <mergeCell ref="A209:A212"/>
    <mergeCell ref="B279:B282"/>
    <mergeCell ref="D287:D290"/>
    <mergeCell ref="C287:C290"/>
    <mergeCell ref="A203:A206"/>
    <mergeCell ref="A187:A190"/>
    <mergeCell ref="D187:D190"/>
    <mergeCell ref="A301:A304"/>
    <mergeCell ref="A297:A300"/>
    <mergeCell ref="A213:A216"/>
    <mergeCell ref="A218:A221"/>
    <mergeCell ref="A217:K217"/>
    <mergeCell ref="B213:B216"/>
    <mergeCell ref="B226:B229"/>
    <mergeCell ref="G279:G282"/>
    <mergeCell ref="F271:F274"/>
    <mergeCell ref="F279:F282"/>
    <mergeCell ref="G297:G300"/>
    <mergeCell ref="G291:G294"/>
    <mergeCell ref="G283:G286"/>
    <mergeCell ref="G287:G290"/>
    <mergeCell ref="F291:F294"/>
    <mergeCell ref="G275:G278"/>
    <mergeCell ref="F275:F278"/>
    <mergeCell ref="E321:E324"/>
    <mergeCell ref="E313:E316"/>
    <mergeCell ref="C313:C316"/>
    <mergeCell ref="D313:D316"/>
    <mergeCell ref="E317:E320"/>
    <mergeCell ref="C317:C320"/>
    <mergeCell ref="E297:E300"/>
    <mergeCell ref="E305:E308"/>
    <mergeCell ref="E301:E304"/>
    <mergeCell ref="E309:E312"/>
    <mergeCell ref="D301:D304"/>
    <mergeCell ref="C301:C304"/>
    <mergeCell ref="C297:C300"/>
    <mergeCell ref="D297:D300"/>
    <mergeCell ref="B305:B308"/>
    <mergeCell ref="C305:C308"/>
    <mergeCell ref="D309:D312"/>
    <mergeCell ref="C309:C312"/>
    <mergeCell ref="B309:B312"/>
    <mergeCell ref="D305:D308"/>
    <mergeCell ref="D267:D270"/>
    <mergeCell ref="C263:C266"/>
    <mergeCell ref="D271:D274"/>
    <mergeCell ref="D275:D278"/>
    <mergeCell ref="D291:D294"/>
    <mergeCell ref="D263:D266"/>
    <mergeCell ref="C283:C286"/>
    <mergeCell ref="C279:C282"/>
    <mergeCell ref="C291:C294"/>
    <mergeCell ref="F287:F290"/>
    <mergeCell ref="F283:F286"/>
    <mergeCell ref="F297:F300"/>
    <mergeCell ref="G321:G324"/>
    <mergeCell ref="F321:F324"/>
    <mergeCell ref="G317:G320"/>
    <mergeCell ref="G301:G304"/>
    <mergeCell ref="G305:G308"/>
    <mergeCell ref="F317:F320"/>
    <mergeCell ref="F309:F312"/>
    <mergeCell ref="F313:F316"/>
    <mergeCell ref="F305:F308"/>
    <mergeCell ref="F301:F304"/>
    <mergeCell ref="G313:G316"/>
    <mergeCell ref="G309:G312"/>
    <mergeCell ref="A163:A166"/>
    <mergeCell ref="C167:C170"/>
    <mergeCell ref="F167:F170"/>
    <mergeCell ref="G167:G170"/>
    <mergeCell ref="C163:C166"/>
    <mergeCell ref="D163:D166"/>
    <mergeCell ref="D183:D186"/>
    <mergeCell ref="F163:F166"/>
    <mergeCell ref="C175:C178"/>
    <mergeCell ref="D175:D178"/>
    <mergeCell ref="D171:D174"/>
    <mergeCell ref="E167:E170"/>
    <mergeCell ref="E171:E174"/>
    <mergeCell ref="E179:E182"/>
    <mergeCell ref="E175:E178"/>
    <mergeCell ref="A183:A186"/>
    <mergeCell ref="B171:B174"/>
    <mergeCell ref="B167:B170"/>
    <mergeCell ref="C179:C182"/>
    <mergeCell ref="E163:E166"/>
    <mergeCell ref="G171:G174"/>
    <mergeCell ref="C171:C174"/>
    <mergeCell ref="D179:D182"/>
    <mergeCell ref="F171:F174"/>
    <mergeCell ref="D159:D162"/>
    <mergeCell ref="E155:E158"/>
    <mergeCell ref="E159:E162"/>
    <mergeCell ref="F159:F162"/>
    <mergeCell ref="D155:D158"/>
    <mergeCell ref="B163:B166"/>
    <mergeCell ref="B159:B162"/>
    <mergeCell ref="C159:C162"/>
    <mergeCell ref="G191:G194"/>
    <mergeCell ref="F155:F158"/>
    <mergeCell ref="F191:F194"/>
    <mergeCell ref="F183:F186"/>
    <mergeCell ref="B187:B190"/>
    <mergeCell ref="C187:C190"/>
    <mergeCell ref="D191:D194"/>
    <mergeCell ref="E191:E194"/>
    <mergeCell ref="B183:B186"/>
    <mergeCell ref="C183:C186"/>
    <mergeCell ref="C155:C158"/>
    <mergeCell ref="G183:G186"/>
    <mergeCell ref="G179:G182"/>
    <mergeCell ref="F175:F178"/>
    <mergeCell ref="E187:E190"/>
    <mergeCell ref="F187:F190"/>
    <mergeCell ref="E151:E154"/>
    <mergeCell ref="D151:D154"/>
    <mergeCell ref="B135:B138"/>
    <mergeCell ref="C131:C134"/>
    <mergeCell ref="D135:D138"/>
    <mergeCell ref="E143:E146"/>
    <mergeCell ref="A147:A150"/>
    <mergeCell ref="E135:E138"/>
    <mergeCell ref="D143:D146"/>
    <mergeCell ref="A143:A146"/>
    <mergeCell ref="B147:B150"/>
    <mergeCell ref="D147:D150"/>
    <mergeCell ref="E147:E150"/>
    <mergeCell ref="C139:C142"/>
    <mergeCell ref="C135:C138"/>
    <mergeCell ref="E139:E142"/>
    <mergeCell ref="F111:F114"/>
    <mergeCell ref="E111:E114"/>
    <mergeCell ref="E115:E118"/>
    <mergeCell ref="F115:F118"/>
    <mergeCell ref="G115:G118"/>
    <mergeCell ref="E127:E130"/>
    <mergeCell ref="E123:E126"/>
    <mergeCell ref="D139:D142"/>
    <mergeCell ref="A131:A134"/>
    <mergeCell ref="F119:F122"/>
    <mergeCell ref="A139:A142"/>
    <mergeCell ref="A135:A138"/>
    <mergeCell ref="B139:B142"/>
    <mergeCell ref="F123:F126"/>
    <mergeCell ref="F135:F138"/>
    <mergeCell ref="D123:D126"/>
    <mergeCell ref="B131:B134"/>
    <mergeCell ref="C127:C130"/>
    <mergeCell ref="D127:D130"/>
    <mergeCell ref="D131:D134"/>
    <mergeCell ref="C123:C126"/>
    <mergeCell ref="G139:G142"/>
    <mergeCell ref="F139:F142"/>
    <mergeCell ref="F131:F134"/>
    <mergeCell ref="G83:G86"/>
    <mergeCell ref="G87:G90"/>
    <mergeCell ref="F87:F90"/>
    <mergeCell ref="E87:E90"/>
    <mergeCell ref="G91:G94"/>
    <mergeCell ref="C119:C122"/>
    <mergeCell ref="E119:E122"/>
    <mergeCell ref="E107:E110"/>
    <mergeCell ref="G95:G98"/>
    <mergeCell ref="G99:G102"/>
    <mergeCell ref="F103:F106"/>
    <mergeCell ref="G103:G106"/>
    <mergeCell ref="G107:G110"/>
    <mergeCell ref="F107:F110"/>
    <mergeCell ref="F99:F102"/>
    <mergeCell ref="F91:F94"/>
    <mergeCell ref="E83:E86"/>
    <mergeCell ref="E95:E98"/>
    <mergeCell ref="E91:E94"/>
    <mergeCell ref="E99:E102"/>
    <mergeCell ref="F83:F86"/>
    <mergeCell ref="F95:F98"/>
    <mergeCell ref="G119:G122"/>
    <mergeCell ref="G111:G114"/>
    <mergeCell ref="D99:D102"/>
    <mergeCell ref="D95:D98"/>
    <mergeCell ref="D91:D94"/>
    <mergeCell ref="D75:D78"/>
    <mergeCell ref="D79:D82"/>
    <mergeCell ref="D87:D90"/>
    <mergeCell ref="D83:D86"/>
    <mergeCell ref="E79:E82"/>
    <mergeCell ref="E70:E74"/>
    <mergeCell ref="F79:F82"/>
    <mergeCell ref="G57:G60"/>
    <mergeCell ref="G53:G56"/>
    <mergeCell ref="F57:F60"/>
    <mergeCell ref="G79:G82"/>
    <mergeCell ref="G70:G74"/>
    <mergeCell ref="G75:G78"/>
    <mergeCell ref="E66:E69"/>
    <mergeCell ref="G49:G52"/>
    <mergeCell ref="F62:F65"/>
    <mergeCell ref="F53:F56"/>
    <mergeCell ref="F49:F52"/>
    <mergeCell ref="G66:G69"/>
    <mergeCell ref="G62:G65"/>
    <mergeCell ref="E62:E65"/>
    <mergeCell ref="E75:E78"/>
    <mergeCell ref="E41:E44"/>
    <mergeCell ref="D41:D44"/>
    <mergeCell ref="B57:B60"/>
    <mergeCell ref="B53:B56"/>
    <mergeCell ref="C24:C27"/>
    <mergeCell ref="E37:E40"/>
    <mergeCell ref="E33:E36"/>
    <mergeCell ref="F75:F78"/>
    <mergeCell ref="F66:F69"/>
    <mergeCell ref="F70:F74"/>
    <mergeCell ref="F41:F44"/>
    <mergeCell ref="F45:F48"/>
    <mergeCell ref="D70:D74"/>
    <mergeCell ref="G33:G36"/>
    <mergeCell ref="G24:G27"/>
    <mergeCell ref="G28:G31"/>
    <mergeCell ref="F20:F23"/>
    <mergeCell ref="F24:F27"/>
    <mergeCell ref="F33:F36"/>
    <mergeCell ref="G41:G44"/>
    <mergeCell ref="G45:G48"/>
    <mergeCell ref="G37:G40"/>
    <mergeCell ref="G12:G15"/>
    <mergeCell ref="B66:B69"/>
    <mergeCell ref="C66:C69"/>
    <mergeCell ref="C62:C65"/>
    <mergeCell ref="D66:D69"/>
    <mergeCell ref="B62:B65"/>
    <mergeCell ref="A20:A23"/>
    <mergeCell ref="B24:B27"/>
    <mergeCell ref="A28:A31"/>
    <mergeCell ref="B20:B23"/>
    <mergeCell ref="B28:B31"/>
    <mergeCell ref="C33:C36"/>
    <mergeCell ref="C57:C60"/>
    <mergeCell ref="E24:E27"/>
    <mergeCell ref="D33:D36"/>
    <mergeCell ref="A24:A27"/>
    <mergeCell ref="A37:A40"/>
    <mergeCell ref="A57:A60"/>
    <mergeCell ref="B41:B44"/>
    <mergeCell ref="G16:G19"/>
    <mergeCell ref="F16:F19"/>
    <mergeCell ref="F37:F40"/>
    <mergeCell ref="G20:G23"/>
    <mergeCell ref="F28:F31"/>
    <mergeCell ref="F12:F15"/>
    <mergeCell ref="E12:E15"/>
    <mergeCell ref="D16:D19"/>
    <mergeCell ref="D12:D15"/>
    <mergeCell ref="B16:B19"/>
    <mergeCell ref="C28:C31"/>
    <mergeCell ref="A12:A15"/>
    <mergeCell ref="B12:B15"/>
    <mergeCell ref="C16:C19"/>
    <mergeCell ref="C12:C15"/>
    <mergeCell ref="D20:D23"/>
    <mergeCell ref="A16:A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66:A69"/>
    <mergeCell ref="A53:A56"/>
    <mergeCell ref="E103:E106"/>
    <mergeCell ref="C103:C106"/>
    <mergeCell ref="C107:C110"/>
    <mergeCell ref="D107:D110"/>
    <mergeCell ref="E16:E19"/>
    <mergeCell ref="C99:C102"/>
    <mergeCell ref="D103:D106"/>
    <mergeCell ref="E45:E48"/>
    <mergeCell ref="C45:C48"/>
    <mergeCell ref="C49:C52"/>
    <mergeCell ref="C20:C23"/>
    <mergeCell ref="C53:C56"/>
    <mergeCell ref="E57:E60"/>
    <mergeCell ref="D57:D60"/>
    <mergeCell ref="E53:E56"/>
    <mergeCell ref="D28:D31"/>
    <mergeCell ref="E28:E31"/>
    <mergeCell ref="E20:E23"/>
    <mergeCell ref="E49:E52"/>
    <mergeCell ref="D49:D52"/>
    <mergeCell ref="D24:D27"/>
    <mergeCell ref="C41:C44"/>
    <mergeCell ref="A41:A44"/>
    <mergeCell ref="A62:A65"/>
    <mergeCell ref="B45:B48"/>
    <mergeCell ref="B37:B40"/>
    <mergeCell ref="B33:B36"/>
    <mergeCell ref="A33:A36"/>
    <mergeCell ref="A49:A52"/>
    <mergeCell ref="C37:C40"/>
    <mergeCell ref="D37:D40"/>
    <mergeCell ref="A45:A48"/>
    <mergeCell ref="D45:D48"/>
    <mergeCell ref="B49:B52"/>
    <mergeCell ref="D62:D65"/>
    <mergeCell ref="D53:D56"/>
    <mergeCell ref="B99:B102"/>
    <mergeCell ref="C70:C74"/>
    <mergeCell ref="C79:C82"/>
    <mergeCell ref="C83:C86"/>
    <mergeCell ref="C75:C78"/>
    <mergeCell ref="C95:C98"/>
    <mergeCell ref="C87:C90"/>
    <mergeCell ref="A99:A102"/>
    <mergeCell ref="B83:B86"/>
    <mergeCell ref="B75:B78"/>
    <mergeCell ref="A79:A82"/>
    <mergeCell ref="B79:B82"/>
    <mergeCell ref="A83:A86"/>
    <mergeCell ref="A75:A78"/>
    <mergeCell ref="B70:B74"/>
    <mergeCell ref="A70:A74"/>
    <mergeCell ref="A87:A90"/>
    <mergeCell ref="A91:A94"/>
    <mergeCell ref="A95:A98"/>
    <mergeCell ref="B91:B94"/>
    <mergeCell ref="C91:C94"/>
    <mergeCell ref="B95:B98"/>
    <mergeCell ref="B87:B90"/>
    <mergeCell ref="A107:A110"/>
    <mergeCell ref="A111:A114"/>
    <mergeCell ref="B115:B118"/>
    <mergeCell ref="C115:C118"/>
    <mergeCell ref="D115:D118"/>
    <mergeCell ref="D111:D114"/>
    <mergeCell ref="B103:B106"/>
    <mergeCell ref="B107:B110"/>
    <mergeCell ref="A127:A130"/>
    <mergeCell ref="B123:B126"/>
    <mergeCell ref="B127:B130"/>
    <mergeCell ref="A123:A126"/>
    <mergeCell ref="A115:A118"/>
    <mergeCell ref="A119:A122"/>
    <mergeCell ref="B119:B122"/>
    <mergeCell ref="C111:C114"/>
    <mergeCell ref="B111:B114"/>
    <mergeCell ref="A103:A106"/>
    <mergeCell ref="D119:D122"/>
    <mergeCell ref="A159:A162"/>
    <mergeCell ref="G163:G166"/>
    <mergeCell ref="G155:G158"/>
    <mergeCell ref="G135:G138"/>
    <mergeCell ref="G123:G126"/>
    <mergeCell ref="F127:F130"/>
    <mergeCell ref="G127:G130"/>
    <mergeCell ref="G131:G134"/>
    <mergeCell ref="G159:G162"/>
    <mergeCell ref="F143:F146"/>
    <mergeCell ref="F151:F154"/>
    <mergeCell ref="G143:G146"/>
    <mergeCell ref="G151:G154"/>
    <mergeCell ref="G147:G150"/>
    <mergeCell ref="F147:F150"/>
    <mergeCell ref="E131:E134"/>
    <mergeCell ref="C147:C150"/>
    <mergeCell ref="B143:B146"/>
    <mergeCell ref="C143:C146"/>
    <mergeCell ref="A155:A158"/>
    <mergeCell ref="A151:A154"/>
    <mergeCell ref="B155:B158"/>
    <mergeCell ref="C151:C154"/>
    <mergeCell ref="B151:B154"/>
  </mergeCells>
  <phoneticPr fontId="1" type="noConversion"/>
  <pageMargins left="0.78740157480314965" right="0.43307086614173229" top="0.48" bottom="0.51181102362204722" header="0.19685039370078741" footer="0.51181102362204722"/>
  <pageSetup paperSize="9" scale="71" orientation="landscape" r:id="rId1"/>
  <headerFooter alignWithMargins="0"/>
  <rowBreaks count="6" manualBreakCount="6">
    <brk id="36" max="12" man="1"/>
    <brk id="90" max="12" man="1"/>
    <brk id="170" max="12" man="1"/>
    <brk id="198" max="12" man="1"/>
    <brk id="237" max="12" man="1"/>
    <brk id="2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2021-04-02T09:43:05Z</cp:lastPrinted>
  <dcterms:created xsi:type="dcterms:W3CDTF">2014-11-28T10:37:56Z</dcterms:created>
  <dcterms:modified xsi:type="dcterms:W3CDTF">2021-04-02T09:43:09Z</dcterms:modified>
</cp:coreProperties>
</file>